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05" windowWidth="20730" windowHeight="9975"/>
  </bookViews>
  <sheets>
    <sheet name="Hoja1" sheetId="1" r:id="rId1"/>
    <sheet name="Hoja2" sheetId="2" r:id="rId2"/>
    <sheet name="Hoja3" sheetId="3" r:id="rId3"/>
  </sheets>
  <externalReferences>
    <externalReference r:id="rId4"/>
  </externalReferences>
  <definedNames>
    <definedName name="_xlnm.Print_Area" localSheetId="0">Hoja1!$A$1:$I$44</definedName>
  </definedNames>
  <calcPr calcId="124519"/>
</workbook>
</file>

<file path=xl/calcChain.xml><?xml version="1.0" encoding="utf-8"?>
<calcChain xmlns="http://schemas.openxmlformats.org/spreadsheetml/2006/main">
  <c r="G8" i="1"/>
  <c r="G332" s="1"/>
  <c r="F8"/>
  <c r="E8"/>
</calcChain>
</file>

<file path=xl/sharedStrings.xml><?xml version="1.0" encoding="utf-8"?>
<sst xmlns="http://schemas.openxmlformats.org/spreadsheetml/2006/main" count="1431" uniqueCount="769">
  <si>
    <t>Origen</t>
  </si>
  <si>
    <t>Destino</t>
  </si>
  <si>
    <t>Tipo de intervención</t>
  </si>
  <si>
    <t>Largo del camino (km)</t>
  </si>
  <si>
    <t>Ancho promedio (m)</t>
  </si>
  <si>
    <t>Nombre del camino</t>
  </si>
  <si>
    <t>DEPARTAMENTO</t>
  </si>
  <si>
    <t>RESPONSABLE</t>
  </si>
  <si>
    <t>Adjuntar a este documento, Localización geográfica en formato shp (en WGS 84 y/o WGS 84 /UTM 21S).</t>
  </si>
  <si>
    <t>MANTENIMIENTO DE CAMINERÍA DEPARTAMENTAL - FORMULARIO DE PLANIFICACIÓN ANUAL 2017</t>
  </si>
  <si>
    <t>Nº de Tramo</t>
  </si>
  <si>
    <t>148a</t>
  </si>
  <si>
    <t>Perugorría</t>
  </si>
  <si>
    <t>150f</t>
  </si>
  <si>
    <t>Pisano</t>
  </si>
  <si>
    <t>R48</t>
  </si>
  <si>
    <t>Aldabalde</t>
  </si>
  <si>
    <t>148d</t>
  </si>
  <si>
    <t>Zarranz</t>
  </si>
  <si>
    <t>148b</t>
  </si>
  <si>
    <t>DeLucis</t>
  </si>
  <si>
    <t>148c</t>
  </si>
  <si>
    <t>Marquicio</t>
  </si>
  <si>
    <t>Al Sur</t>
  </si>
  <si>
    <t>149</t>
  </si>
  <si>
    <t>Brandy</t>
  </si>
  <si>
    <t>154e</t>
  </si>
  <si>
    <t>149a</t>
  </si>
  <si>
    <t>De Luca</t>
  </si>
  <si>
    <t>Al Norte</t>
  </si>
  <si>
    <t>150k</t>
  </si>
  <si>
    <t>Carambula</t>
  </si>
  <si>
    <t>152k</t>
  </si>
  <si>
    <t>161a2</t>
  </si>
  <si>
    <t>Paso del Medio</t>
  </si>
  <si>
    <t>R66</t>
  </si>
  <si>
    <t>R67</t>
  </si>
  <si>
    <t>163c</t>
  </si>
  <si>
    <t>La Capilla</t>
  </si>
  <si>
    <t>150e</t>
  </si>
  <si>
    <t>Norte</t>
  </si>
  <si>
    <t>150l</t>
  </si>
  <si>
    <t>ESNAVI</t>
  </si>
  <si>
    <t>Camino a R5</t>
  </si>
  <si>
    <t>160p</t>
  </si>
  <si>
    <t>Carachuela</t>
  </si>
  <si>
    <t>Ruta 67</t>
  </si>
  <si>
    <t>Arroyo Canelón Chico</t>
  </si>
  <si>
    <t>148h</t>
  </si>
  <si>
    <t>Camelia</t>
  </si>
  <si>
    <t>Ruta 48</t>
  </si>
  <si>
    <t>Al sur</t>
  </si>
  <si>
    <t>150b</t>
  </si>
  <si>
    <t>Ariano</t>
  </si>
  <si>
    <t>A. Colorado</t>
  </si>
  <si>
    <t>173b</t>
  </si>
  <si>
    <t>Los Viñedos</t>
  </si>
  <si>
    <t>R68</t>
  </si>
  <si>
    <t>Al Oeste</t>
  </si>
  <si>
    <t>150g</t>
  </si>
  <si>
    <t>Pattarino</t>
  </si>
  <si>
    <t>Chopin</t>
  </si>
  <si>
    <t>150h</t>
  </si>
  <si>
    <t>Verdi</t>
  </si>
  <si>
    <t>Bach</t>
  </si>
  <si>
    <t>Eduardo Pérez</t>
  </si>
  <si>
    <t>Pinar norte al fin asfalto</t>
  </si>
  <si>
    <t>107d</t>
  </si>
  <si>
    <t>Los Portugueses</t>
  </si>
  <si>
    <t>R101</t>
  </si>
  <si>
    <t>Al Este</t>
  </si>
  <si>
    <t>107f</t>
  </si>
  <si>
    <t>Las Cañas</t>
  </si>
  <si>
    <t>107g</t>
  </si>
  <si>
    <t>108a</t>
  </si>
  <si>
    <t>Al Paso Hondo</t>
  </si>
  <si>
    <t>108g</t>
  </si>
  <si>
    <t>108b</t>
  </si>
  <si>
    <t>San Juan</t>
  </si>
  <si>
    <t>108b (Pavimentado)</t>
  </si>
  <si>
    <t>Casi Arroyo Toledo</t>
  </si>
  <si>
    <t>108f</t>
  </si>
  <si>
    <t>García Lagos</t>
  </si>
  <si>
    <t>Ruta 101</t>
  </si>
  <si>
    <t>Los Paraisos</t>
  </si>
  <si>
    <t>Calle Felipe Díaz</t>
  </si>
  <si>
    <t>108h</t>
  </si>
  <si>
    <t>Estancia Renacimiento</t>
  </si>
  <si>
    <t>Ruta 11</t>
  </si>
  <si>
    <t>Tramo 45e</t>
  </si>
  <si>
    <t>045c</t>
  </si>
  <si>
    <t>Fitipaldi</t>
  </si>
  <si>
    <t>Ruta 8 vieja</t>
  </si>
  <si>
    <t>Al Sureste</t>
  </si>
  <si>
    <t>Al Fortín</t>
  </si>
  <si>
    <t>Ruta Interbalnearia</t>
  </si>
  <si>
    <t>046+</t>
  </si>
  <si>
    <t>ruta 11</t>
  </si>
  <si>
    <t>via</t>
  </si>
  <si>
    <t>La Chinchilla</t>
  </si>
  <si>
    <t>045e1</t>
  </si>
  <si>
    <t>R8 Vieja</t>
  </si>
  <si>
    <t>Tramo 45</t>
  </si>
  <si>
    <t>102a</t>
  </si>
  <si>
    <t>Mario Ferreira</t>
  </si>
  <si>
    <t>Est. Atlántida</t>
  </si>
  <si>
    <t>Pque. del Plata, calle Rep. Argentina</t>
  </si>
  <si>
    <t>Sosa Díaz</t>
  </si>
  <si>
    <t>Ruta 34</t>
  </si>
  <si>
    <t>Ruta 87</t>
  </si>
  <si>
    <t>Tramo 101</t>
  </si>
  <si>
    <t>103e</t>
  </si>
  <si>
    <t>Ruta 108</t>
  </si>
  <si>
    <t>Jorge Marrero</t>
  </si>
  <si>
    <t>CANELONES</t>
  </si>
  <si>
    <t>Fidel Sánchez</t>
  </si>
  <si>
    <t>Ruta 81</t>
  </si>
  <si>
    <t>Ruta 63</t>
  </si>
  <si>
    <t>083a</t>
  </si>
  <si>
    <t>Cruz del Calvario</t>
  </si>
  <si>
    <t>Ruta 81 y 64</t>
  </si>
  <si>
    <t>Ruta 33</t>
  </si>
  <si>
    <t>129a</t>
  </si>
  <si>
    <t>San Antonio - Santa Rosa</t>
  </si>
  <si>
    <t>San Antonio</t>
  </si>
  <si>
    <t>Santa Rosa</t>
  </si>
  <si>
    <t>Tramo 83</t>
  </si>
  <si>
    <t>084b</t>
  </si>
  <si>
    <t>Tramo 84c</t>
  </si>
  <si>
    <t>Cazot</t>
  </si>
  <si>
    <t>Tramo 75b</t>
  </si>
  <si>
    <t>075a</t>
  </si>
  <si>
    <t>Escuela García</t>
  </si>
  <si>
    <t>Ruta 6</t>
  </si>
  <si>
    <t>085a</t>
  </si>
  <si>
    <t>Díaz</t>
  </si>
  <si>
    <t>021c</t>
  </si>
  <si>
    <t>San Bautista</t>
  </si>
  <si>
    <t>021b</t>
  </si>
  <si>
    <t>021h</t>
  </si>
  <si>
    <t>021d1</t>
  </si>
  <si>
    <t>Fariña</t>
  </si>
  <si>
    <t>025a</t>
  </si>
  <si>
    <t>Arbelo</t>
  </si>
  <si>
    <t>Tramo 25b</t>
  </si>
  <si>
    <t>Viglizzo</t>
  </si>
  <si>
    <t>Ruta 65</t>
  </si>
  <si>
    <t>Silva</t>
  </si>
  <si>
    <t>Tramo 21b</t>
  </si>
  <si>
    <t>025c</t>
  </si>
  <si>
    <t>Castellano</t>
  </si>
  <si>
    <t>Tramo 024a</t>
  </si>
  <si>
    <t>024a</t>
  </si>
  <si>
    <t>Bergero</t>
  </si>
  <si>
    <t>Tramo 25</t>
  </si>
  <si>
    <t>179a+</t>
  </si>
  <si>
    <t>179a</t>
  </si>
  <si>
    <t>R65</t>
  </si>
  <si>
    <t>Moreira</t>
  </si>
  <si>
    <t>Segade</t>
  </si>
  <si>
    <t>035a+</t>
  </si>
  <si>
    <t>131c</t>
  </si>
  <si>
    <t>Scarfaso de la Paloma</t>
  </si>
  <si>
    <t>Tramo 131b</t>
  </si>
  <si>
    <t>132e</t>
  </si>
  <si>
    <t>Al  Ete</t>
  </si>
  <si>
    <t>135d</t>
  </si>
  <si>
    <t>Perdomo</t>
  </si>
  <si>
    <t>Ruta 32</t>
  </si>
  <si>
    <t>Tramo 135b</t>
  </si>
  <si>
    <t>norte</t>
  </si>
  <si>
    <t>087c1</t>
  </si>
  <si>
    <t>R11</t>
  </si>
  <si>
    <t>sur</t>
  </si>
  <si>
    <t>135a</t>
  </si>
  <si>
    <t>Badoni - De León</t>
  </si>
  <si>
    <t>135b</t>
  </si>
  <si>
    <t>Orsi - Pizzano</t>
  </si>
  <si>
    <t>087b</t>
  </si>
  <si>
    <t>087d</t>
  </si>
  <si>
    <t>Pascareta</t>
  </si>
  <si>
    <t>087f</t>
  </si>
  <si>
    <t>Cont. Ruta 82</t>
  </si>
  <si>
    <t>Ruta 11/R.82</t>
  </si>
  <si>
    <t>Ruta 6/R.11</t>
  </si>
  <si>
    <t>Al Prado</t>
  </si>
  <si>
    <t>Al oeste</t>
  </si>
  <si>
    <t>022a</t>
  </si>
  <si>
    <t>Bye Pass</t>
  </si>
  <si>
    <t>A la Estancia</t>
  </si>
  <si>
    <t>Tramo 021c</t>
  </si>
  <si>
    <t>Ameigenda</t>
  </si>
  <si>
    <t>Ruta 11 km 132,5</t>
  </si>
  <si>
    <t>Tramo 23</t>
  </si>
  <si>
    <t>021a</t>
  </si>
  <si>
    <t>Escuela Quemada</t>
  </si>
  <si>
    <t>Ruta 11/Ruta 86</t>
  </si>
  <si>
    <t>Ruta 86/Ruta 11</t>
  </si>
  <si>
    <t>Arroyo Tala</t>
  </si>
  <si>
    <t>Ruta 12</t>
  </si>
  <si>
    <t>087d++</t>
  </si>
  <si>
    <t>este</t>
  </si>
  <si>
    <t>013d</t>
  </si>
  <si>
    <t>Tramo 013 h</t>
  </si>
  <si>
    <t>Tramo 13b</t>
  </si>
  <si>
    <t>187d</t>
  </si>
  <si>
    <t>Ruta 80</t>
  </si>
  <si>
    <t>187g</t>
  </si>
  <si>
    <t>187k</t>
  </si>
  <si>
    <t>187j</t>
  </si>
  <si>
    <t>suroeste</t>
  </si>
  <si>
    <t>187i</t>
  </si>
  <si>
    <t>187e</t>
  </si>
  <si>
    <t>oeste</t>
  </si>
  <si>
    <t>al norte</t>
  </si>
  <si>
    <t>Cuchilla Grande</t>
  </si>
  <si>
    <t>Arroyo Sauce Solo</t>
  </si>
  <si>
    <t>056g</t>
  </si>
  <si>
    <t>Este</t>
  </si>
  <si>
    <t>051g</t>
  </si>
  <si>
    <t>Tramo 51h</t>
  </si>
  <si>
    <t>Tr. 053b</t>
  </si>
  <si>
    <t>051e</t>
  </si>
  <si>
    <t>Tramo 53b</t>
  </si>
  <si>
    <t>Tramo 51g</t>
  </si>
  <si>
    <t>042a</t>
  </si>
  <si>
    <t>Tapia</t>
  </si>
  <si>
    <t>Tramo 193</t>
  </si>
  <si>
    <t>Al Colorado</t>
  </si>
  <si>
    <t>Tramo 9</t>
  </si>
  <si>
    <t>Migues</t>
  </si>
  <si>
    <t>193a</t>
  </si>
  <si>
    <t>Tramo 42a</t>
  </si>
  <si>
    <t>Tramo 194</t>
  </si>
  <si>
    <t>042e</t>
  </si>
  <si>
    <t>no</t>
  </si>
  <si>
    <t>042b</t>
  </si>
  <si>
    <t>Tramo 193a</t>
  </si>
  <si>
    <t>Noreste</t>
  </si>
  <si>
    <t>193f</t>
  </si>
  <si>
    <t>Tr. 042d</t>
  </si>
  <si>
    <t>Tr. 042b</t>
  </si>
  <si>
    <t>Viglieca</t>
  </si>
  <si>
    <t>Tramo 039</t>
  </si>
  <si>
    <t>042d</t>
  </si>
  <si>
    <t>047e</t>
  </si>
  <si>
    <t>047d</t>
  </si>
  <si>
    <t>047n</t>
  </si>
  <si>
    <t>Oeste</t>
  </si>
  <si>
    <t>047k</t>
  </si>
  <si>
    <t>Tramo 047l</t>
  </si>
  <si>
    <t>Tramo 047f</t>
  </si>
  <si>
    <t>056f</t>
  </si>
  <si>
    <t>054c</t>
  </si>
  <si>
    <t>Tramo 54b</t>
  </si>
  <si>
    <t>056e</t>
  </si>
  <si>
    <t>036a</t>
  </si>
  <si>
    <t>Arroyo de los Juncos</t>
  </si>
  <si>
    <t>051b</t>
  </si>
  <si>
    <t>Tramo 51a</t>
  </si>
  <si>
    <t>051c</t>
  </si>
  <si>
    <t>Tramo 51 b</t>
  </si>
  <si>
    <t>051a</t>
  </si>
  <si>
    <t>Viera</t>
  </si>
  <si>
    <t>Tramo 51b</t>
  </si>
  <si>
    <t>053c</t>
  </si>
  <si>
    <t>Tr,053b</t>
  </si>
  <si>
    <t>Triunfo de León</t>
  </si>
  <si>
    <t>Montes</t>
  </si>
  <si>
    <t>049d</t>
  </si>
  <si>
    <t>Tramo 49a</t>
  </si>
  <si>
    <t>Tramo 49b</t>
  </si>
  <si>
    <t>049b</t>
  </si>
  <si>
    <t>Tramo049a</t>
  </si>
  <si>
    <t>Tramo 49d</t>
  </si>
  <si>
    <t>Al Cementerio</t>
  </si>
  <si>
    <t>San Jacinto</t>
  </si>
  <si>
    <t>Tramo 16a</t>
  </si>
  <si>
    <t>020b</t>
  </si>
  <si>
    <t>Ruta 7</t>
  </si>
  <si>
    <t>Tramo 019</t>
  </si>
  <si>
    <t>005b</t>
  </si>
  <si>
    <t>020a</t>
  </si>
  <si>
    <t>Al Descarnado</t>
  </si>
  <si>
    <t>Tramo 020b</t>
  </si>
  <si>
    <t>020c</t>
  </si>
  <si>
    <t>Caito</t>
  </si>
  <si>
    <t>Arroyo del Descarnado</t>
  </si>
  <si>
    <t>Tramo 6a</t>
  </si>
  <si>
    <t>San Jacinto - Tapia</t>
  </si>
  <si>
    <t>Piedra Sola</t>
  </si>
  <si>
    <t>San Jacinto - Ruta 7</t>
  </si>
  <si>
    <t>Los Vega</t>
  </si>
  <si>
    <t>Tramo 1</t>
  </si>
  <si>
    <t>192a</t>
  </si>
  <si>
    <t>Tramo 192c</t>
  </si>
  <si>
    <t>Pantaleón  Amores</t>
  </si>
  <si>
    <t>Tramo 003</t>
  </si>
  <si>
    <t>006a</t>
  </si>
  <si>
    <t>Tramo 192 a</t>
  </si>
  <si>
    <t>Tramo 192b</t>
  </si>
  <si>
    <t>180b</t>
  </si>
  <si>
    <t>Tramo 6</t>
  </si>
  <si>
    <t>Tramo 3</t>
  </si>
  <si>
    <t>009e</t>
  </si>
  <si>
    <t>Nelson González</t>
  </si>
  <si>
    <t>Tramo 2</t>
  </si>
  <si>
    <t>013a</t>
  </si>
  <si>
    <t>Bronereau</t>
  </si>
  <si>
    <t>Al norte/Tr. 067a</t>
  </si>
  <si>
    <t>La Rambla</t>
  </si>
  <si>
    <t>Bolívar</t>
  </si>
  <si>
    <t>067a</t>
  </si>
  <si>
    <t>Tala</t>
  </si>
  <si>
    <t>Tramo 67b/Tramo 069</t>
  </si>
  <si>
    <t>029a</t>
  </si>
  <si>
    <t>Tramo 026</t>
  </si>
  <si>
    <t>Tramo 029c</t>
  </si>
  <si>
    <t>026b</t>
  </si>
  <si>
    <t>Curbelo</t>
  </si>
  <si>
    <t>Tramo 029a</t>
  </si>
  <si>
    <t>070b+</t>
  </si>
  <si>
    <t>Tramo 33</t>
  </si>
  <si>
    <t>a Escuela Sanguinetti</t>
  </si>
  <si>
    <t>Tramo 29a</t>
  </si>
  <si>
    <t>029b</t>
  </si>
  <si>
    <t>Crosa</t>
  </si>
  <si>
    <t>Tramo 029</t>
  </si>
  <si>
    <t>030a</t>
  </si>
  <si>
    <t>030b</t>
  </si>
  <si>
    <t>Tramo 029b</t>
  </si>
  <si>
    <t>Tramo 030</t>
  </si>
  <si>
    <t>031j</t>
  </si>
  <si>
    <t>013b</t>
  </si>
  <si>
    <t>031a</t>
  </si>
  <si>
    <t>031d</t>
  </si>
  <si>
    <t>Al este</t>
  </si>
  <si>
    <t>033b</t>
  </si>
  <si>
    <t>Tramo 033</t>
  </si>
  <si>
    <t>031d+</t>
  </si>
  <si>
    <t>Sur</t>
  </si>
  <si>
    <t>Juan Angel Curbelo</t>
  </si>
  <si>
    <t>187b</t>
  </si>
  <si>
    <t>57b</t>
  </si>
  <si>
    <t>057b</t>
  </si>
  <si>
    <t>Las Nutrias</t>
  </si>
  <si>
    <t>055a</t>
  </si>
  <si>
    <t>057c</t>
  </si>
  <si>
    <t>057a</t>
  </si>
  <si>
    <t>059b</t>
  </si>
  <si>
    <t>054a</t>
  </si>
  <si>
    <t>Escuela 139</t>
  </si>
  <si>
    <t>Ruta 108/Ruta 80</t>
  </si>
  <si>
    <t>Tramo 57b</t>
  </si>
  <si>
    <t>Tramo 057a</t>
  </si>
  <si>
    <t>Tramo 54a</t>
  </si>
  <si>
    <t>054b</t>
  </si>
  <si>
    <t>Pardo Camejo</t>
  </si>
  <si>
    <t>Tr.054a</t>
  </si>
  <si>
    <t>053g</t>
  </si>
  <si>
    <t>054d</t>
  </si>
  <si>
    <t>Castro</t>
  </si>
  <si>
    <t>Tramo 54d</t>
  </si>
  <si>
    <t>Tramo 54f</t>
  </si>
  <si>
    <t>061e</t>
  </si>
  <si>
    <t>Rodríguez</t>
  </si>
  <si>
    <t>Tramo 040</t>
  </si>
  <si>
    <t>061b</t>
  </si>
  <si>
    <t>Escuela Romero</t>
  </si>
  <si>
    <t>Limite Lavalleja</t>
  </si>
  <si>
    <t>063a</t>
  </si>
  <si>
    <t>Tramo 63</t>
  </si>
  <si>
    <t>061a</t>
  </si>
  <si>
    <t>Tr. 61</t>
  </si>
  <si>
    <t>Las Piedritas</t>
  </si>
  <si>
    <t>Tramo 061</t>
  </si>
  <si>
    <t>063d</t>
  </si>
  <si>
    <t>Arroyo Vejigas</t>
  </si>
  <si>
    <t>Severo Hernández</t>
  </si>
  <si>
    <t>063g</t>
  </si>
  <si>
    <t>Tramo 063</t>
  </si>
  <si>
    <t>Al norte</t>
  </si>
  <si>
    <t>040a</t>
  </si>
  <si>
    <t>al Oeste</t>
  </si>
  <si>
    <t>Tr.040</t>
  </si>
  <si>
    <t>Hasta limite depart.</t>
  </si>
  <si>
    <t>040d</t>
  </si>
  <si>
    <t>063k</t>
  </si>
  <si>
    <t>065c</t>
  </si>
  <si>
    <t>065b</t>
  </si>
  <si>
    <t>187a</t>
  </si>
  <si>
    <t>093a</t>
  </si>
  <si>
    <t>Talita</t>
  </si>
  <si>
    <t>Tramo 96/Cam. 093c</t>
  </si>
  <si>
    <t>063b</t>
  </si>
  <si>
    <t>Paso Arbelo</t>
  </si>
  <si>
    <t>Tramo 61a</t>
  </si>
  <si>
    <t>045</t>
  </si>
  <si>
    <t>076</t>
  </si>
  <si>
    <t>083</t>
  </si>
  <si>
    <t>084</t>
  </si>
  <si>
    <t>080</t>
  </si>
  <si>
    <t>024</t>
  </si>
  <si>
    <t>022</t>
  </si>
  <si>
    <t>025</t>
  </si>
  <si>
    <t>072</t>
  </si>
  <si>
    <t>074</t>
  </si>
  <si>
    <t>033</t>
  </si>
  <si>
    <t>086</t>
  </si>
  <si>
    <t>018</t>
  </si>
  <si>
    <t>034</t>
  </si>
  <si>
    <t>037</t>
  </si>
  <si>
    <t>056</t>
  </si>
  <si>
    <t>002</t>
  </si>
  <si>
    <t>038</t>
  </si>
  <si>
    <t>041</t>
  </si>
  <si>
    <t>043</t>
  </si>
  <si>
    <t>048</t>
  </si>
  <si>
    <t>019</t>
  </si>
  <si>
    <t>006</t>
  </si>
  <si>
    <t>003</t>
  </si>
  <si>
    <t>001</t>
  </si>
  <si>
    <t>009</t>
  </si>
  <si>
    <t>004</t>
  </si>
  <si>
    <t>069</t>
  </si>
  <si>
    <t>066</t>
  </si>
  <si>
    <t>032</t>
  </si>
  <si>
    <t>029</t>
  </si>
  <si>
    <t>059</t>
  </si>
  <si>
    <t>058</t>
  </si>
  <si>
    <t>053</t>
  </si>
  <si>
    <t>061</t>
  </si>
  <si>
    <t>063</t>
  </si>
  <si>
    <t>060</t>
  </si>
  <si>
    <t>040</t>
  </si>
  <si>
    <t>065</t>
  </si>
  <si>
    <t>111c</t>
  </si>
  <si>
    <t>Las Vegas Norte</t>
  </si>
  <si>
    <t>109a</t>
  </si>
  <si>
    <t>111a</t>
  </si>
  <si>
    <t>Ruta 35</t>
  </si>
  <si>
    <t>111b</t>
  </si>
  <si>
    <t>Tramo 111a</t>
  </si>
  <si>
    <t>de los Cerros</t>
  </si>
  <si>
    <t>Soca</t>
  </si>
  <si>
    <t>195a</t>
  </si>
  <si>
    <t>Ruta 8</t>
  </si>
  <si>
    <t>109b</t>
  </si>
  <si>
    <t>Tramo 109</t>
  </si>
  <si>
    <t>al sur</t>
  </si>
  <si>
    <t>109i</t>
  </si>
  <si>
    <t>109h</t>
  </si>
  <si>
    <t>Ruta 9</t>
  </si>
  <si>
    <t>047o</t>
  </si>
  <si>
    <t>R80</t>
  </si>
  <si>
    <t>047f</t>
  </si>
  <si>
    <t>045f1</t>
  </si>
  <si>
    <t>109c</t>
  </si>
  <si>
    <t>Cno. 109</t>
  </si>
  <si>
    <t>Arroyo Cueva del Tigre</t>
  </si>
  <si>
    <t>109e</t>
  </si>
  <si>
    <t>Tramo 110</t>
  </si>
  <si>
    <t>110a</t>
  </si>
  <si>
    <t>Vía Férrea</t>
  </si>
  <si>
    <t>Ruta 70</t>
  </si>
  <si>
    <t>R9</t>
  </si>
  <si>
    <t>113b</t>
  </si>
  <si>
    <t>Tramo 113</t>
  </si>
  <si>
    <t>A ruta Interbalnearia</t>
  </si>
  <si>
    <t>113c</t>
  </si>
  <si>
    <t>a la Estancia Vieja</t>
  </si>
  <si>
    <t>047h</t>
  </si>
  <si>
    <t>047s</t>
  </si>
  <si>
    <t>049a</t>
  </si>
  <si>
    <t>Tramo 47</t>
  </si>
  <si>
    <t>A ruta 8</t>
  </si>
  <si>
    <t>047r</t>
  </si>
  <si>
    <t>049c</t>
  </si>
  <si>
    <t>Villalba</t>
  </si>
  <si>
    <t>Cno. Solís Grande</t>
  </si>
  <si>
    <t>R8</t>
  </si>
  <si>
    <t>108d</t>
  </si>
  <si>
    <t>Paso  Escobar</t>
  </si>
  <si>
    <t>106b</t>
  </si>
  <si>
    <t>Dr. Luis de Herrera</t>
  </si>
  <si>
    <t>106g</t>
  </si>
  <si>
    <t>106f</t>
  </si>
  <si>
    <t>161c++</t>
  </si>
  <si>
    <t>Escuela Picardo</t>
  </si>
  <si>
    <t>106h</t>
  </si>
  <si>
    <t>106i</t>
  </si>
  <si>
    <t>093k</t>
  </si>
  <si>
    <t>099a</t>
  </si>
  <si>
    <t>Vidal</t>
  </si>
  <si>
    <t>Tramo 93k</t>
  </si>
  <si>
    <t>Tramo 95</t>
  </si>
  <si>
    <t>097a</t>
  </si>
  <si>
    <t>093f</t>
  </si>
  <si>
    <t>006d</t>
  </si>
  <si>
    <t>Cañada Grande</t>
  </si>
  <si>
    <t>120c</t>
  </si>
  <si>
    <t>a Santa Rosa</t>
  </si>
  <si>
    <t>Tramo 120b</t>
  </si>
  <si>
    <t>120g</t>
  </si>
  <si>
    <t>Colonia de Menores</t>
  </si>
  <si>
    <t>Tramo 120a</t>
  </si>
  <si>
    <t>Tramo 120h</t>
  </si>
  <si>
    <t>121d</t>
  </si>
  <si>
    <t>Cno. al km 37</t>
  </si>
  <si>
    <t>Tramo 120c</t>
  </si>
  <si>
    <t>Ruta 75</t>
  </si>
  <si>
    <t>106k</t>
  </si>
  <si>
    <t>Rincón de Pando</t>
  </si>
  <si>
    <t>106d</t>
  </si>
  <si>
    <t>Tramo 100</t>
  </si>
  <si>
    <t>Tramo 106a</t>
  </si>
  <si>
    <t>100b</t>
  </si>
  <si>
    <t>106e</t>
  </si>
  <si>
    <t>100a</t>
  </si>
  <si>
    <t>100e</t>
  </si>
  <si>
    <t>122i</t>
  </si>
  <si>
    <t>121c</t>
  </si>
  <si>
    <t>Al Matadero</t>
  </si>
  <si>
    <t>Ruta75</t>
  </si>
  <si>
    <t>al este</t>
  </si>
  <si>
    <t>133e</t>
  </si>
  <si>
    <t>Tramo 133b</t>
  </si>
  <si>
    <t>Ruta 33/Al sur</t>
  </si>
  <si>
    <t>133c+</t>
  </si>
  <si>
    <t>133b+</t>
  </si>
  <si>
    <t>163p</t>
  </si>
  <si>
    <t>La Herradura</t>
  </si>
  <si>
    <t>Ruta 66</t>
  </si>
  <si>
    <t>133c</t>
  </si>
  <si>
    <t>117n</t>
  </si>
  <si>
    <t>Momford</t>
  </si>
  <si>
    <t>116c</t>
  </si>
  <si>
    <t>Peyran</t>
  </si>
  <si>
    <t>161a1</t>
  </si>
  <si>
    <t>Bajo Simone</t>
  </si>
  <si>
    <t>ruta 107</t>
  </si>
  <si>
    <t>161b</t>
  </si>
  <si>
    <t>Los Alemanes</t>
  </si>
  <si>
    <t>Tramo 161a1</t>
  </si>
  <si>
    <t>133b</t>
  </si>
  <si>
    <t>117a</t>
  </si>
  <si>
    <t>Ruta 107</t>
  </si>
  <si>
    <t>118a</t>
  </si>
  <si>
    <t>Franco</t>
  </si>
  <si>
    <t>Tr. 118c</t>
  </si>
  <si>
    <t>117d</t>
  </si>
  <si>
    <t>Tramo 117g</t>
  </si>
  <si>
    <t>090e</t>
  </si>
  <si>
    <t>Paso del Horno</t>
  </si>
  <si>
    <t>Tramo 90d</t>
  </si>
  <si>
    <t>090d</t>
  </si>
  <si>
    <t>Cuchilla de Rocha</t>
  </si>
  <si>
    <t>Tramo 90a</t>
  </si>
  <si>
    <t>Ruta 86</t>
  </si>
  <si>
    <t>La Rosada</t>
  </si>
  <si>
    <t>088+</t>
  </si>
  <si>
    <t>Franco Martinez</t>
  </si>
  <si>
    <t>092i</t>
  </si>
  <si>
    <t>092h</t>
  </si>
  <si>
    <t>Delgado</t>
  </si>
  <si>
    <t>Ruta 82</t>
  </si>
  <si>
    <t>122h</t>
  </si>
  <si>
    <t>Ruta 74</t>
  </si>
  <si>
    <t>123c</t>
  </si>
  <si>
    <t>Camino rivera -Benzo</t>
  </si>
  <si>
    <t>Villas Los Alpes</t>
  </si>
  <si>
    <t>123b</t>
  </si>
  <si>
    <t>Ruta 84</t>
  </si>
  <si>
    <t>Ao. Toledo</t>
  </si>
  <si>
    <t>123e</t>
  </si>
  <si>
    <t>123a</t>
  </si>
  <si>
    <t>120i</t>
  </si>
  <si>
    <t>Tr. 120a</t>
  </si>
  <si>
    <t>Tramo 122b</t>
  </si>
  <si>
    <t>122a</t>
  </si>
  <si>
    <t>Suarez- Pando</t>
  </si>
  <si>
    <t>Suarez</t>
  </si>
  <si>
    <t>Tramo 122/Pando</t>
  </si>
  <si>
    <t>174a</t>
  </si>
  <si>
    <t>119i</t>
  </si>
  <si>
    <t>Cina - Cina</t>
  </si>
  <si>
    <t>Toledo</t>
  </si>
  <si>
    <t>123k</t>
  </si>
  <si>
    <t>Agüero</t>
  </si>
  <si>
    <t>Tr.123j</t>
  </si>
  <si>
    <t>119k</t>
  </si>
  <si>
    <t>119c</t>
  </si>
  <si>
    <t>Polvorín</t>
  </si>
  <si>
    <t>119h</t>
  </si>
  <si>
    <t>Las Chivas</t>
  </si>
  <si>
    <t>al suroeste</t>
  </si>
  <si>
    <t>123n</t>
  </si>
  <si>
    <t>Piedra Buena</t>
  </si>
  <si>
    <t>Colonia Sacramento</t>
  </si>
  <si>
    <t>Hernandez</t>
  </si>
  <si>
    <t>144b</t>
  </si>
  <si>
    <t>Cañada Montaño</t>
  </si>
  <si>
    <t>Ruta 64</t>
  </si>
  <si>
    <t>139a</t>
  </si>
  <si>
    <t>Melgarejo</t>
  </si>
  <si>
    <t>Ruta 11/R.46</t>
  </si>
  <si>
    <t>Ruta 46/R.11</t>
  </si>
  <si>
    <t>139b</t>
  </si>
  <si>
    <t>Instituto</t>
  </si>
  <si>
    <t>Tramo 139a</t>
  </si>
  <si>
    <t>139f</t>
  </si>
  <si>
    <t>La Parroquia</t>
  </si>
  <si>
    <t>155q</t>
  </si>
  <si>
    <t>Sosa Marichal</t>
  </si>
  <si>
    <t>155k</t>
  </si>
  <si>
    <t>155o</t>
  </si>
  <si>
    <t>Canelones</t>
  </si>
  <si>
    <t>155d</t>
  </si>
  <si>
    <t>Las Violetas</t>
  </si>
  <si>
    <t>Ruta 5</t>
  </si>
  <si>
    <t>155i</t>
  </si>
  <si>
    <t>155p</t>
  </si>
  <si>
    <t>Tramo 155h</t>
  </si>
  <si>
    <t>Tramo 155q</t>
  </si>
  <si>
    <t>Tramo 155d</t>
  </si>
  <si>
    <t>155c</t>
  </si>
  <si>
    <t>Passadore</t>
  </si>
  <si>
    <t>155f</t>
  </si>
  <si>
    <t>Remanso</t>
  </si>
  <si>
    <t>R5</t>
  </si>
  <si>
    <t>155a</t>
  </si>
  <si>
    <t>Baeza</t>
  </si>
  <si>
    <t>Ruta 5/Tr. 155a1</t>
  </si>
  <si>
    <t>155a2</t>
  </si>
  <si>
    <t>Tramo 155a</t>
  </si>
  <si>
    <t>Tr.155a</t>
  </si>
  <si>
    <t>155a1</t>
  </si>
  <si>
    <t>155m</t>
  </si>
  <si>
    <t>Martínez</t>
  </si>
  <si>
    <t>158f</t>
  </si>
  <si>
    <t>Sicco</t>
  </si>
  <si>
    <t>158b</t>
  </si>
  <si>
    <t>155l</t>
  </si>
  <si>
    <t>157c</t>
  </si>
  <si>
    <t>Albatros</t>
  </si>
  <si>
    <t>157b</t>
  </si>
  <si>
    <t>157e</t>
  </si>
  <si>
    <t>Dodera</t>
  </si>
  <si>
    <t>134c</t>
  </si>
  <si>
    <t>Roca Martinez</t>
  </si>
  <si>
    <t>R107</t>
  </si>
  <si>
    <t>R32</t>
  </si>
  <si>
    <t>156b</t>
  </si>
  <si>
    <t>El Gigante</t>
  </si>
  <si>
    <t>Tramo 155l/Tr. 158c</t>
  </si>
  <si>
    <t>Tramo 156a</t>
  </si>
  <si>
    <t>156a</t>
  </si>
  <si>
    <t>Pariani Aznarez</t>
  </si>
  <si>
    <t>Ruta 32/Tr. 160a</t>
  </si>
  <si>
    <t>156a+</t>
  </si>
  <si>
    <t>Camino Villa Arejo</t>
  </si>
  <si>
    <t>Villa Arejo</t>
  </si>
  <si>
    <t>132a</t>
  </si>
  <si>
    <t>Sardi</t>
  </si>
  <si>
    <t>Ruta 11/R.64</t>
  </si>
  <si>
    <t>Ruta 64/R.11</t>
  </si>
  <si>
    <t>131a</t>
  </si>
  <si>
    <t>Gonzato Perrone</t>
  </si>
  <si>
    <t>Vallarino Veracierto</t>
  </si>
  <si>
    <t>Ruta 36</t>
  </si>
  <si>
    <t>Rio Santa Lucia</t>
  </si>
  <si>
    <t>Los Cerrillos</t>
  </si>
  <si>
    <t>146m</t>
  </si>
  <si>
    <t>Paso del Bote</t>
  </si>
  <si>
    <t>Tramo 146f/al oeste</t>
  </si>
  <si>
    <t>146a</t>
  </si>
  <si>
    <t>Gimenez</t>
  </si>
  <si>
    <t>Ao. Duran/Al oeste</t>
  </si>
  <si>
    <t>Prando</t>
  </si>
  <si>
    <t>Ruta 46</t>
  </si>
  <si>
    <t>Tramo 146a</t>
  </si>
  <si>
    <t>147d</t>
  </si>
  <si>
    <t>Garrone</t>
  </si>
  <si>
    <t>Rio Santa Lucia/al sur</t>
  </si>
  <si>
    <t>147m</t>
  </si>
  <si>
    <t>Marichal</t>
  </si>
  <si>
    <t>Estable Varela</t>
  </si>
  <si>
    <t>Ruta 49</t>
  </si>
  <si>
    <t>Tramo 155r</t>
  </si>
  <si>
    <t>143c</t>
  </si>
  <si>
    <t>Escribana De León</t>
  </si>
  <si>
    <t>143a</t>
  </si>
  <si>
    <t>Calandria</t>
  </si>
  <si>
    <t>Tramo 143c</t>
  </si>
  <si>
    <t>154c</t>
  </si>
  <si>
    <t>Matadero</t>
  </si>
  <si>
    <t>Tramo 154a/Tr.154h</t>
  </si>
  <si>
    <t>LLoveras</t>
  </si>
  <si>
    <t>155g</t>
  </si>
  <si>
    <t>154d</t>
  </si>
  <si>
    <t>Braida</t>
  </si>
  <si>
    <t>Tramo 153</t>
  </si>
  <si>
    <t>152a</t>
  </si>
  <si>
    <t>Copola</t>
  </si>
  <si>
    <t>Tramo 159</t>
  </si>
  <si>
    <t>152i</t>
  </si>
  <si>
    <t>Moro</t>
  </si>
  <si>
    <t>LaLucha</t>
  </si>
  <si>
    <t>152b</t>
  </si>
  <si>
    <t>150j</t>
  </si>
  <si>
    <t>Gomensoro</t>
  </si>
  <si>
    <t>162a</t>
  </si>
  <si>
    <t>Hernández</t>
  </si>
  <si>
    <t>Progreso/R.69</t>
  </si>
  <si>
    <t>Ruta 32/Progreso</t>
  </si>
  <si>
    <t>Escuela 13</t>
  </si>
  <si>
    <t>Ruta 5/Progreso</t>
  </si>
  <si>
    <t>160d</t>
  </si>
  <si>
    <t>25 de Agosto</t>
  </si>
  <si>
    <t>124a</t>
  </si>
  <si>
    <t>Paso del Sordo</t>
  </si>
  <si>
    <t>137b</t>
  </si>
  <si>
    <t>Coute</t>
  </si>
  <si>
    <t>Tramo 137a</t>
  </si>
  <si>
    <t>137j</t>
  </si>
  <si>
    <t>Al Rincón</t>
  </si>
  <si>
    <t>Santa Lucia</t>
  </si>
  <si>
    <t>137g</t>
  </si>
  <si>
    <t>137l1</t>
  </si>
  <si>
    <t>137l</t>
  </si>
  <si>
    <t>137g+</t>
  </si>
  <si>
    <t>Pose</t>
  </si>
  <si>
    <t>125d</t>
  </si>
  <si>
    <t>Los Ceibos</t>
  </si>
  <si>
    <t>Desde pte arroyo</t>
  </si>
  <si>
    <t>138g</t>
  </si>
  <si>
    <t>125a</t>
  </si>
  <si>
    <t>Lamela</t>
  </si>
  <si>
    <t>Tramo 125c1</t>
  </si>
  <si>
    <t>138f</t>
  </si>
  <si>
    <t>Micheti</t>
  </si>
  <si>
    <t>Cont. Pecoche</t>
  </si>
  <si>
    <t>138f1</t>
  </si>
  <si>
    <t>Tanque OSE</t>
  </si>
  <si>
    <t>tanque de Ose</t>
  </si>
  <si>
    <t>125c1</t>
  </si>
  <si>
    <t>138a</t>
  </si>
  <si>
    <t>de Los Eucaliptus</t>
  </si>
  <si>
    <t xml:space="preserve">Ruta 81 </t>
  </si>
  <si>
    <t>198a</t>
  </si>
  <si>
    <t>Del Banco</t>
  </si>
  <si>
    <t>136b</t>
  </si>
  <si>
    <t>128b</t>
  </si>
  <si>
    <t>Dechia</t>
  </si>
  <si>
    <t>126a</t>
  </si>
  <si>
    <t>Tramo 126 b</t>
  </si>
  <si>
    <t>126b</t>
  </si>
  <si>
    <t>Tramo 126a</t>
  </si>
  <si>
    <t>128b3</t>
  </si>
  <si>
    <t>Pache Viejo</t>
  </si>
  <si>
    <t>131b</t>
  </si>
  <si>
    <t>Patteta Damiano</t>
  </si>
  <si>
    <t>097</t>
  </si>
  <si>
    <t>095</t>
  </si>
  <si>
    <t>098</t>
  </si>
  <si>
    <t>092</t>
  </si>
  <si>
    <t>088</t>
  </si>
  <si>
    <t>089</t>
  </si>
  <si>
    <t>Mantenimiento Ordinario</t>
  </si>
</sst>
</file>

<file path=xl/styles.xml><?xml version="1.0" encoding="utf-8"?>
<styleSheet xmlns="http://schemas.openxmlformats.org/spreadsheetml/2006/main">
  <numFmts count="3">
    <numFmt numFmtId="164" formatCode="_-* #,##0.00\ _P_t_s_-;\-* #,##0.00\ _P_t_s_-;_-* &quot;-&quot;??\ _P_t_s_-;_-@_-"/>
    <numFmt numFmtId="165" formatCode="#,##0.0"/>
    <numFmt numFmtId="166" formatCode="0.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color rgb="FF00B05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i/>
      <sz val="10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164" fontId="2" fillId="0" borderId="0" applyFont="0" applyFill="0" applyBorder="0" applyAlignment="0" applyProtection="0"/>
    <xf numFmtId="0" fontId="12" fillId="22" borderId="0" applyNumberFormat="0" applyBorder="0" applyAlignment="0" applyProtection="0"/>
    <xf numFmtId="0" fontId="2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33">
    <xf numFmtId="0" fontId="0" fillId="0" borderId="0" xfId="0"/>
    <xf numFmtId="0" fontId="1" fillId="0" borderId="0" xfId="0" applyFont="1"/>
    <xf numFmtId="0" fontId="0" fillId="0" borderId="0" xfId="0" applyBorder="1"/>
    <xf numFmtId="0" fontId="20" fillId="0" borderId="0" xfId="1" applyFont="1" applyAlignment="1"/>
    <xf numFmtId="0" fontId="0" fillId="24" borderId="0" xfId="0" applyFill="1" applyBorder="1"/>
    <xf numFmtId="0" fontId="0" fillId="0" borderId="10" xfId="0" applyFill="1" applyBorder="1" applyAlignment="1">
      <alignment horizontal="center"/>
    </xf>
    <xf numFmtId="0" fontId="21" fillId="25" borderId="10" xfId="0" applyFont="1" applyFill="1" applyBorder="1" applyAlignment="1">
      <alignment horizontal="left"/>
    </xf>
    <xf numFmtId="0" fontId="1" fillId="25" borderId="10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center" shrinkToFit="1"/>
    </xf>
    <xf numFmtId="165" fontId="0" fillId="0" borderId="10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25" borderId="12" xfId="0" applyFont="1" applyFill="1" applyBorder="1" applyAlignment="1">
      <alignment horizontal="center" vertical="top" wrapText="1"/>
    </xf>
    <xf numFmtId="49" fontId="0" fillId="0" borderId="10" xfId="0" applyNumberForma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21" fillId="25" borderId="10" xfId="0" applyNumberFormat="1" applyFont="1" applyFill="1" applyBorder="1" applyAlignment="1">
      <alignment horizontal="center"/>
    </xf>
    <xf numFmtId="49" fontId="21" fillId="25" borderId="12" xfId="0" applyNumberFormat="1" applyFont="1" applyFill="1" applyBorder="1" applyAlignment="1">
      <alignment horizontal="center" vertical="top" wrapText="1"/>
    </xf>
    <xf numFmtId="49" fontId="0" fillId="0" borderId="10" xfId="0" applyNumberFormat="1" applyFill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23" fillId="0" borderId="10" xfId="0" applyNumberFormat="1" applyFont="1" applyFill="1" applyBorder="1" applyAlignment="1">
      <alignment horizontal="center" vertical="center"/>
    </xf>
    <xf numFmtId="49" fontId="0" fillId="0" borderId="10" xfId="0" quotePrefix="1" applyNumberFormat="1" applyFill="1" applyBorder="1" applyAlignment="1">
      <alignment horizontal="center"/>
    </xf>
    <xf numFmtId="0" fontId="0" fillId="0" borderId="0" xfId="0" applyAlignment="1">
      <alignment horizontal="left"/>
    </xf>
    <xf numFmtId="0" fontId="22" fillId="25" borderId="10" xfId="1" applyFont="1" applyFill="1" applyBorder="1" applyAlignment="1">
      <alignment horizontal="center" vertical="center"/>
    </xf>
    <xf numFmtId="0" fontId="21" fillId="0" borderId="11" xfId="0" applyFont="1" applyBorder="1" applyAlignment="1">
      <alignment horizontal="left"/>
    </xf>
    <xf numFmtId="3" fontId="0" fillId="0" borderId="10" xfId="0" applyNumberFormat="1" applyBorder="1" applyAlignment="1">
      <alignment horizontal="center"/>
    </xf>
    <xf numFmtId="166" fontId="0" fillId="0" borderId="10" xfId="0" applyNumberFormat="1" applyFill="1" applyBorder="1" applyAlignment="1">
      <alignment horizontal="center" vertical="center"/>
    </xf>
    <xf numFmtId="166" fontId="24" fillId="0" borderId="10" xfId="0" applyNumberFormat="1" applyFont="1" applyFill="1" applyBorder="1" applyAlignment="1">
      <alignment horizontal="center" vertical="center" wrapText="1"/>
    </xf>
    <xf numFmtId="166" fontId="0" fillId="0" borderId="10" xfId="0" applyNumberFormat="1" applyFill="1" applyBorder="1" applyAlignment="1">
      <alignment horizontal="center"/>
    </xf>
    <xf numFmtId="166" fontId="0" fillId="0" borderId="10" xfId="0" applyNumberFormat="1" applyBorder="1" applyAlignment="1">
      <alignment horizontal="center"/>
    </xf>
    <xf numFmtId="0" fontId="23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shrinkToFit="1"/>
    </xf>
  </cellXfs>
  <cellStyles count="44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2" xfId="33"/>
    <cellStyle name="Neutral 2" xfId="34"/>
    <cellStyle name="Normal" xfId="0" builtinId="0"/>
    <cellStyle name="Normal 2" xfId="1"/>
    <cellStyle name="Notas 2" xfId="35"/>
    <cellStyle name="Salida 2" xfId="36"/>
    <cellStyle name="Texto de advertencia 2" xfId="37"/>
    <cellStyle name="Texto explicativo 2" xfId="38"/>
    <cellStyle name="Título 1 2" xfId="40"/>
    <cellStyle name="Título 2 2" xfId="41"/>
    <cellStyle name="Título 3 2" xfId="42"/>
    <cellStyle name="Título 4" xfId="39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47624</xdr:rowOff>
    </xdr:from>
    <xdr:to>
      <xdr:col>1</xdr:col>
      <xdr:colOff>752474</xdr:colOff>
      <xdr:row>6</xdr:row>
      <xdr:rowOff>95249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209549"/>
          <a:ext cx="1514474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7</xdr:row>
      <xdr:rowOff>9525</xdr:rowOff>
    </xdr:from>
    <xdr:to>
      <xdr:col>1</xdr:col>
      <xdr:colOff>742950</xdr:colOff>
      <xdr:row>43</xdr:row>
      <xdr:rowOff>9525</xdr:rowOff>
    </xdr:to>
    <xdr:pic>
      <xdr:nvPicPr>
        <xdr:cNvPr id="6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150" y="1485900"/>
          <a:ext cx="1447800" cy="685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1</xdr:col>
      <xdr:colOff>647700</xdr:colOff>
      <xdr:row>87</xdr:row>
      <xdr:rowOff>28575</xdr:rowOff>
    </xdr:to>
    <xdr:pic>
      <xdr:nvPicPr>
        <xdr:cNvPr id="9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9763125"/>
          <a:ext cx="14097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1</xdr:col>
      <xdr:colOff>647700</xdr:colOff>
      <xdr:row>108</xdr:row>
      <xdr:rowOff>28575</xdr:rowOff>
    </xdr:to>
    <xdr:pic>
      <xdr:nvPicPr>
        <xdr:cNvPr id="10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3954125"/>
          <a:ext cx="14097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varo.solari.IMCANELONES/Configuraci&#243;n%20local/Archivos%20temporales%20de%20Internet/Content.IE5/24NKYUVB/camineria%202016%20por%20ejecutor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Unidad Ejecutora 1"/>
      <sheetName val="Unidad Ejecutora 2a"/>
      <sheetName val="Unidad Ejecutora 2b"/>
      <sheetName val="Unidad Ejecutora 2c"/>
      <sheetName val="Unidad Ejecutora 3"/>
      <sheetName val="Unidad Ejecutora 4"/>
      <sheetName val="Unidad Ejecutora 5"/>
      <sheetName val="Unidad Ejecutora 6"/>
      <sheetName val="Plan 2016"/>
      <sheetName val="Resumen Plan 2016"/>
      <sheetName val="Comparación Autorizado"/>
      <sheetName val="Kilometraje Plan 2015"/>
      <sheetName val="Plan 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001</v>
          </cell>
          <cell r="C2" t="str">
            <v>R7</v>
          </cell>
          <cell r="D2">
            <v>9</v>
          </cell>
          <cell r="E2">
            <v>13.4</v>
          </cell>
          <cell r="F2">
            <v>5</v>
          </cell>
          <cell r="G2">
            <v>13.4</v>
          </cell>
        </row>
        <row r="3">
          <cell r="B3" t="str">
            <v>002</v>
          </cell>
          <cell r="C3">
            <v>4</v>
          </cell>
          <cell r="D3">
            <v>9</v>
          </cell>
          <cell r="E3">
            <v>7.5</v>
          </cell>
          <cell r="F3">
            <v>5</v>
          </cell>
          <cell r="G3">
            <v>7.5</v>
          </cell>
        </row>
        <row r="4">
          <cell r="B4" t="str">
            <v>003</v>
          </cell>
          <cell r="C4" t="str">
            <v>San Jacinto</v>
          </cell>
          <cell r="D4" t="str">
            <v>Tapia</v>
          </cell>
          <cell r="E4">
            <v>11</v>
          </cell>
          <cell r="F4">
            <v>5</v>
          </cell>
          <cell r="G4">
            <v>11</v>
          </cell>
        </row>
        <row r="5">
          <cell r="B5" t="str">
            <v>004</v>
          </cell>
          <cell r="C5">
            <v>1</v>
          </cell>
          <cell r="D5">
            <v>2</v>
          </cell>
          <cell r="E5">
            <v>2.6</v>
          </cell>
          <cell r="F5">
            <v>5</v>
          </cell>
          <cell r="G5">
            <v>2.6</v>
          </cell>
        </row>
        <row r="6">
          <cell r="B6" t="str">
            <v>005c</v>
          </cell>
          <cell r="C6" t="str">
            <v>Ruta 7 Km. 49</v>
          </cell>
          <cell r="D6" t="str">
            <v>Arroyo Cochengo</v>
          </cell>
          <cell r="E6">
            <v>2.4</v>
          </cell>
          <cell r="F6">
            <v>5</v>
          </cell>
          <cell r="G6">
            <v>2.4</v>
          </cell>
        </row>
        <row r="7">
          <cell r="B7" t="str">
            <v>006</v>
          </cell>
          <cell r="C7" t="str">
            <v>R11</v>
          </cell>
          <cell r="D7" t="str">
            <v>006a</v>
          </cell>
          <cell r="E7">
            <v>3.9</v>
          </cell>
          <cell r="F7">
            <v>5</v>
          </cell>
          <cell r="G7">
            <v>3.9</v>
          </cell>
        </row>
        <row r="8">
          <cell r="B8" t="str">
            <v>006a</v>
          </cell>
          <cell r="C8" t="str">
            <v>192a</v>
          </cell>
          <cell r="D8">
            <v>9</v>
          </cell>
          <cell r="E8">
            <v>2.6</v>
          </cell>
          <cell r="F8">
            <v>5</v>
          </cell>
          <cell r="G8">
            <v>2.6</v>
          </cell>
        </row>
        <row r="9">
          <cell r="B9" t="str">
            <v>008</v>
          </cell>
          <cell r="C9" t="str">
            <v>R11</v>
          </cell>
          <cell r="D9">
            <v>194</v>
          </cell>
          <cell r="E9">
            <v>9.3000000000000007</v>
          </cell>
          <cell r="F9">
            <v>5</v>
          </cell>
          <cell r="G9">
            <v>9.3000000000000007</v>
          </cell>
        </row>
        <row r="10">
          <cell r="B10" t="str">
            <v>009</v>
          </cell>
          <cell r="C10" t="str">
            <v>R11</v>
          </cell>
          <cell r="D10" t="str">
            <v>Tapia</v>
          </cell>
          <cell r="E10">
            <v>7.5</v>
          </cell>
          <cell r="F10">
            <v>5</v>
          </cell>
          <cell r="G10">
            <v>7.5</v>
          </cell>
        </row>
        <row r="11">
          <cell r="B11" t="str">
            <v>011</v>
          </cell>
          <cell r="C11" t="str">
            <v>R81</v>
          </cell>
          <cell r="D11" t="str">
            <v>010b</v>
          </cell>
          <cell r="E11">
            <v>5.3</v>
          </cell>
          <cell r="F11">
            <v>5</v>
          </cell>
          <cell r="G11">
            <v>3.8</v>
          </cell>
        </row>
        <row r="12">
          <cell r="B12" t="str">
            <v>012</v>
          </cell>
          <cell r="C12" t="str">
            <v>Ruta 7</v>
          </cell>
          <cell r="D12">
            <v>1</v>
          </cell>
          <cell r="E12">
            <v>3.2</v>
          </cell>
          <cell r="F12">
            <v>5</v>
          </cell>
          <cell r="G12">
            <v>3.2</v>
          </cell>
        </row>
        <row r="13">
          <cell r="B13" t="str">
            <v>013a</v>
          </cell>
          <cell r="C13" t="str">
            <v>Ruta 7</v>
          </cell>
          <cell r="D13" t="str">
            <v>Ruta 81</v>
          </cell>
          <cell r="E13">
            <v>6.5</v>
          </cell>
          <cell r="F13">
            <v>5</v>
          </cell>
          <cell r="G13">
            <v>6.5</v>
          </cell>
        </row>
        <row r="14">
          <cell r="B14" t="str">
            <v>013b</v>
          </cell>
          <cell r="C14" t="str">
            <v>R81</v>
          </cell>
          <cell r="D14" t="str">
            <v>R80</v>
          </cell>
          <cell r="E14">
            <v>7.7</v>
          </cell>
          <cell r="F14">
            <v>5</v>
          </cell>
          <cell r="G14">
            <v>7.7</v>
          </cell>
        </row>
        <row r="15">
          <cell r="B15" t="str">
            <v>013h</v>
          </cell>
          <cell r="C15" t="str">
            <v>Tramo 013b</v>
          </cell>
          <cell r="D15" t="str">
            <v>Al este</v>
          </cell>
          <cell r="E15">
            <v>1.6</v>
          </cell>
          <cell r="F15">
            <v>5</v>
          </cell>
          <cell r="G15">
            <v>1.6</v>
          </cell>
        </row>
        <row r="16">
          <cell r="B16" t="str">
            <v>014</v>
          </cell>
          <cell r="C16" t="str">
            <v>R7</v>
          </cell>
          <cell r="D16" t="str">
            <v>R81</v>
          </cell>
          <cell r="E16">
            <v>9</v>
          </cell>
          <cell r="F16">
            <v>5</v>
          </cell>
          <cell r="G16">
            <v>9</v>
          </cell>
        </row>
        <row r="17">
          <cell r="B17" t="str">
            <v>017</v>
          </cell>
          <cell r="C17" t="str">
            <v>R81</v>
          </cell>
          <cell r="D17">
            <v>18</v>
          </cell>
          <cell r="E17">
            <v>8</v>
          </cell>
          <cell r="F17">
            <v>5</v>
          </cell>
          <cell r="G17">
            <v>8</v>
          </cell>
        </row>
        <row r="18">
          <cell r="B18" t="str">
            <v>018</v>
          </cell>
          <cell r="C18" t="str">
            <v>R11</v>
          </cell>
          <cell r="D18">
            <v>23</v>
          </cell>
          <cell r="E18">
            <v>5.9</v>
          </cell>
          <cell r="F18">
            <v>5</v>
          </cell>
          <cell r="G18">
            <v>5.9</v>
          </cell>
        </row>
        <row r="19">
          <cell r="B19" t="str">
            <v>021a</v>
          </cell>
          <cell r="C19" t="str">
            <v>Ruta 11/Ruta 86</v>
          </cell>
          <cell r="D19" t="str">
            <v>Ruta 86/Ruta 11</v>
          </cell>
          <cell r="E19">
            <v>9.1999999999999993</v>
          </cell>
          <cell r="F19">
            <v>5</v>
          </cell>
          <cell r="G19">
            <v>9.1999999999999993</v>
          </cell>
        </row>
        <row r="20">
          <cell r="B20" t="str">
            <v>021b</v>
          </cell>
          <cell r="C20" t="str">
            <v>R11</v>
          </cell>
          <cell r="D20" t="str">
            <v>021c</v>
          </cell>
          <cell r="E20">
            <v>6.3</v>
          </cell>
          <cell r="F20">
            <v>5</v>
          </cell>
          <cell r="G20">
            <v>6.3</v>
          </cell>
        </row>
        <row r="21">
          <cell r="B21" t="str">
            <v>021c</v>
          </cell>
          <cell r="C21" t="str">
            <v>San Bautista</v>
          </cell>
          <cell r="D21" t="str">
            <v>021b</v>
          </cell>
          <cell r="E21">
            <v>6.1</v>
          </cell>
          <cell r="F21">
            <v>5</v>
          </cell>
          <cell r="G21">
            <v>2.8</v>
          </cell>
        </row>
        <row r="22">
          <cell r="B22" t="str">
            <v>022</v>
          </cell>
          <cell r="C22" t="str">
            <v>R6</v>
          </cell>
          <cell r="D22" t="str">
            <v>021b</v>
          </cell>
          <cell r="E22">
            <v>2.2000000000000002</v>
          </cell>
          <cell r="F22">
            <v>5</v>
          </cell>
          <cell r="G22">
            <v>2.2000000000000002</v>
          </cell>
        </row>
        <row r="23">
          <cell r="B23" t="str">
            <v>022a</v>
          </cell>
          <cell r="C23" t="str">
            <v>R11</v>
          </cell>
          <cell r="D23" t="str">
            <v>R6</v>
          </cell>
          <cell r="E23">
            <v>3.1</v>
          </cell>
          <cell r="F23">
            <v>5</v>
          </cell>
          <cell r="G23">
            <v>3.1</v>
          </cell>
        </row>
        <row r="24">
          <cell r="B24" t="str">
            <v>023</v>
          </cell>
          <cell r="C24" t="str">
            <v>R81</v>
          </cell>
          <cell r="D24">
            <v>18</v>
          </cell>
          <cell r="E24">
            <v>11</v>
          </cell>
          <cell r="F24">
            <v>5</v>
          </cell>
          <cell r="G24">
            <v>6.3</v>
          </cell>
        </row>
        <row r="25">
          <cell r="B25" t="str">
            <v>024</v>
          </cell>
          <cell r="C25" t="str">
            <v>R81</v>
          </cell>
          <cell r="D25" t="str">
            <v>R65</v>
          </cell>
          <cell r="E25">
            <v>5.5</v>
          </cell>
          <cell r="F25">
            <v>5</v>
          </cell>
          <cell r="G25">
            <v>5.5</v>
          </cell>
        </row>
        <row r="26">
          <cell r="B26" t="str">
            <v>024a</v>
          </cell>
          <cell r="C26" t="str">
            <v>025a</v>
          </cell>
          <cell r="D26">
            <v>24</v>
          </cell>
          <cell r="E26">
            <v>3.5</v>
          </cell>
          <cell r="F26">
            <v>5</v>
          </cell>
          <cell r="G26">
            <v>2.2999999999999998</v>
          </cell>
        </row>
        <row r="27">
          <cell r="B27" t="str">
            <v>025</v>
          </cell>
          <cell r="C27" t="str">
            <v>R65</v>
          </cell>
          <cell r="D27" t="str">
            <v>024a</v>
          </cell>
          <cell r="E27">
            <v>3.4</v>
          </cell>
          <cell r="F27">
            <v>5</v>
          </cell>
          <cell r="G27">
            <v>2.7</v>
          </cell>
        </row>
        <row r="28">
          <cell r="B28" t="str">
            <v>025a</v>
          </cell>
          <cell r="C28" t="str">
            <v xml:space="preserve">San Bautista </v>
          </cell>
          <cell r="D28" t="str">
            <v>024a</v>
          </cell>
          <cell r="E28">
            <v>3.5</v>
          </cell>
          <cell r="F28">
            <v>5</v>
          </cell>
          <cell r="G28">
            <v>3.5</v>
          </cell>
        </row>
        <row r="29">
          <cell r="B29" t="str">
            <v>025b</v>
          </cell>
          <cell r="C29" t="str">
            <v>R6</v>
          </cell>
          <cell r="D29" t="str">
            <v>025a</v>
          </cell>
          <cell r="E29">
            <v>1.5</v>
          </cell>
          <cell r="F29">
            <v>5</v>
          </cell>
          <cell r="G29">
            <v>1.5</v>
          </cell>
        </row>
        <row r="30">
          <cell r="B30" t="str">
            <v>026b</v>
          </cell>
          <cell r="C30" t="str">
            <v>R11</v>
          </cell>
          <cell r="D30" t="str">
            <v>029a</v>
          </cell>
          <cell r="E30">
            <v>3.6</v>
          </cell>
          <cell r="F30">
            <v>5</v>
          </cell>
          <cell r="G30">
            <v>3.6</v>
          </cell>
        </row>
        <row r="31">
          <cell r="B31" t="str">
            <v>028a</v>
          </cell>
          <cell r="C31" t="str">
            <v>R81</v>
          </cell>
          <cell r="D31">
            <v>27</v>
          </cell>
          <cell r="E31">
            <v>2.5</v>
          </cell>
          <cell r="F31">
            <v>5</v>
          </cell>
          <cell r="G31">
            <v>1.2</v>
          </cell>
        </row>
        <row r="32">
          <cell r="B32" t="str">
            <v>029</v>
          </cell>
          <cell r="C32" t="str">
            <v>R65</v>
          </cell>
          <cell r="D32" t="str">
            <v>029b</v>
          </cell>
          <cell r="E32">
            <v>2.7</v>
          </cell>
          <cell r="F32">
            <v>5</v>
          </cell>
          <cell r="G32">
            <v>2.7</v>
          </cell>
        </row>
        <row r="33">
          <cell r="B33" t="str">
            <v>029a</v>
          </cell>
          <cell r="C33">
            <v>26</v>
          </cell>
          <cell r="D33">
            <v>29</v>
          </cell>
          <cell r="E33">
            <v>3.2</v>
          </cell>
          <cell r="F33">
            <v>5</v>
          </cell>
          <cell r="G33">
            <v>3.2</v>
          </cell>
        </row>
        <row r="34">
          <cell r="B34" t="str">
            <v>029b</v>
          </cell>
          <cell r="C34">
            <v>29</v>
          </cell>
          <cell r="D34" t="str">
            <v>R7</v>
          </cell>
          <cell r="E34">
            <v>3.8</v>
          </cell>
          <cell r="F34">
            <v>5</v>
          </cell>
          <cell r="G34">
            <v>3.8</v>
          </cell>
        </row>
        <row r="35">
          <cell r="B35" t="str">
            <v>031a</v>
          </cell>
          <cell r="C35" t="str">
            <v>R7</v>
          </cell>
          <cell r="D35" t="str">
            <v>Ruta 81</v>
          </cell>
          <cell r="E35">
            <v>2.9</v>
          </cell>
          <cell r="F35">
            <v>5</v>
          </cell>
          <cell r="G35">
            <v>2.9</v>
          </cell>
        </row>
        <row r="36">
          <cell r="B36" t="str">
            <v>031j</v>
          </cell>
          <cell r="C36" t="str">
            <v>R7</v>
          </cell>
          <cell r="D36" t="str">
            <v>013b</v>
          </cell>
          <cell r="E36">
            <v>5.5</v>
          </cell>
          <cell r="F36">
            <v>5</v>
          </cell>
          <cell r="G36">
            <v>5.5</v>
          </cell>
        </row>
        <row r="37">
          <cell r="B37" t="str">
            <v>032</v>
          </cell>
          <cell r="C37" t="str">
            <v>R65</v>
          </cell>
          <cell r="D37">
            <v>33</v>
          </cell>
          <cell r="E37">
            <v>4.2</v>
          </cell>
          <cell r="F37">
            <v>5</v>
          </cell>
          <cell r="G37">
            <v>4.2</v>
          </cell>
        </row>
        <row r="38">
          <cell r="B38" t="str">
            <v>033</v>
          </cell>
          <cell r="C38" t="str">
            <v>R12</v>
          </cell>
          <cell r="D38">
            <v>34</v>
          </cell>
          <cell r="E38">
            <v>5.6</v>
          </cell>
          <cell r="F38">
            <v>5</v>
          </cell>
          <cell r="G38">
            <v>5.6</v>
          </cell>
        </row>
        <row r="39">
          <cell r="B39" t="str">
            <v>033</v>
          </cell>
          <cell r="C39" t="str">
            <v>R7</v>
          </cell>
          <cell r="D39">
            <v>34</v>
          </cell>
          <cell r="E39">
            <v>9.6999999999999993</v>
          </cell>
          <cell r="F39">
            <v>5</v>
          </cell>
          <cell r="G39">
            <v>9.6999999999999993</v>
          </cell>
        </row>
        <row r="40">
          <cell r="B40" t="str">
            <v>034</v>
          </cell>
          <cell r="C40">
            <v>33</v>
          </cell>
          <cell r="D40" t="str">
            <v>R12</v>
          </cell>
          <cell r="E40">
            <v>9.5</v>
          </cell>
          <cell r="F40">
            <v>5</v>
          </cell>
          <cell r="G40">
            <v>3.7</v>
          </cell>
        </row>
        <row r="41">
          <cell r="B41" t="str">
            <v>035</v>
          </cell>
          <cell r="C41" t="str">
            <v>R12</v>
          </cell>
          <cell r="D41">
            <v>33</v>
          </cell>
          <cell r="E41">
            <v>4.3</v>
          </cell>
          <cell r="F41">
            <v>5</v>
          </cell>
          <cell r="G41">
            <v>4.3</v>
          </cell>
        </row>
        <row r="42">
          <cell r="B42" t="str">
            <v>037</v>
          </cell>
          <cell r="C42" t="str">
            <v>Ruta 81</v>
          </cell>
          <cell r="D42" t="str">
            <v>Tramo 13b</v>
          </cell>
          <cell r="E42">
            <v>4.0999999999999996</v>
          </cell>
          <cell r="F42">
            <v>5</v>
          </cell>
          <cell r="G42">
            <v>3</v>
          </cell>
        </row>
        <row r="43">
          <cell r="B43" t="str">
            <v>038</v>
          </cell>
          <cell r="C43" t="str">
            <v>038a</v>
          </cell>
          <cell r="D43">
            <v>9</v>
          </cell>
          <cell r="E43">
            <v>8.4</v>
          </cell>
          <cell r="F43">
            <v>5</v>
          </cell>
          <cell r="G43">
            <v>8.4</v>
          </cell>
        </row>
        <row r="44">
          <cell r="B44" t="str">
            <v>038a</v>
          </cell>
          <cell r="C44" t="str">
            <v>Migues</v>
          </cell>
          <cell r="D44">
            <v>38</v>
          </cell>
          <cell r="E44">
            <v>6.9</v>
          </cell>
          <cell r="F44">
            <v>5</v>
          </cell>
          <cell r="G44">
            <v>2.5</v>
          </cell>
        </row>
        <row r="45">
          <cell r="B45" t="str">
            <v>039</v>
          </cell>
          <cell r="C45">
            <v>38</v>
          </cell>
          <cell r="D45" t="str">
            <v>042b</v>
          </cell>
          <cell r="E45">
            <v>7.1</v>
          </cell>
          <cell r="F45">
            <v>5</v>
          </cell>
          <cell r="G45">
            <v>5.9</v>
          </cell>
        </row>
        <row r="46">
          <cell r="B46" t="str">
            <v>040</v>
          </cell>
          <cell r="C46" t="str">
            <v>R 12</v>
          </cell>
          <cell r="D46" t="str">
            <v>063b</v>
          </cell>
          <cell r="E46">
            <v>9.5</v>
          </cell>
          <cell r="F46">
            <v>5</v>
          </cell>
          <cell r="G46">
            <v>9.5</v>
          </cell>
        </row>
        <row r="47">
          <cell r="B47" t="str">
            <v>040c</v>
          </cell>
          <cell r="C47">
            <v>40</v>
          </cell>
          <cell r="D47" t="str">
            <v>Al Oeste</v>
          </cell>
          <cell r="E47">
            <v>2.1</v>
          </cell>
          <cell r="F47">
            <v>5</v>
          </cell>
          <cell r="G47">
            <v>1.4</v>
          </cell>
        </row>
        <row r="48">
          <cell r="B48" t="str">
            <v>041</v>
          </cell>
          <cell r="C48" t="str">
            <v>042b</v>
          </cell>
          <cell r="D48" t="str">
            <v>R80</v>
          </cell>
          <cell r="E48">
            <v>6.8</v>
          </cell>
          <cell r="F48">
            <v>5</v>
          </cell>
          <cell r="G48">
            <v>6.8</v>
          </cell>
        </row>
        <row r="49">
          <cell r="B49" t="str">
            <v>042a</v>
          </cell>
          <cell r="C49" t="str">
            <v>Tapia</v>
          </cell>
          <cell r="D49" t="str">
            <v>042b</v>
          </cell>
          <cell r="E49">
            <v>3.8</v>
          </cell>
          <cell r="F49">
            <v>5</v>
          </cell>
          <cell r="G49">
            <v>3.6</v>
          </cell>
        </row>
        <row r="50">
          <cell r="B50" t="str">
            <v>042d</v>
          </cell>
          <cell r="C50" t="str">
            <v>R80</v>
          </cell>
          <cell r="D50" t="str">
            <v>047b</v>
          </cell>
          <cell r="E50">
            <v>8.3000000000000007</v>
          </cell>
          <cell r="F50">
            <v>5</v>
          </cell>
          <cell r="G50">
            <v>7.4</v>
          </cell>
        </row>
        <row r="51">
          <cell r="B51" t="str">
            <v>043</v>
          </cell>
          <cell r="C51" t="str">
            <v>Tramo 38</v>
          </cell>
          <cell r="D51" t="str">
            <v>Ruta 80</v>
          </cell>
          <cell r="E51">
            <v>5</v>
          </cell>
          <cell r="F51">
            <v>5</v>
          </cell>
          <cell r="G51">
            <v>3</v>
          </cell>
        </row>
        <row r="52">
          <cell r="B52" t="str">
            <v>044</v>
          </cell>
          <cell r="C52" t="str">
            <v>R8</v>
          </cell>
          <cell r="D52" t="str">
            <v>Al Norte</v>
          </cell>
          <cell r="E52">
            <v>7.2</v>
          </cell>
          <cell r="F52">
            <v>5</v>
          </cell>
          <cell r="G52">
            <v>4</v>
          </cell>
        </row>
        <row r="53">
          <cell r="B53" t="str">
            <v>045</v>
          </cell>
          <cell r="C53" t="str">
            <v>R11</v>
          </cell>
          <cell r="D53" t="str">
            <v>Al Este</v>
          </cell>
          <cell r="E53">
            <v>3.6</v>
          </cell>
          <cell r="F53">
            <v>5</v>
          </cell>
          <cell r="G53">
            <v>3.6</v>
          </cell>
        </row>
        <row r="54">
          <cell r="B54" t="str">
            <v>045a</v>
          </cell>
          <cell r="C54" t="str">
            <v>R11</v>
          </cell>
          <cell r="D54" t="str">
            <v>Al Este</v>
          </cell>
          <cell r="E54">
            <v>4.2</v>
          </cell>
          <cell r="F54">
            <v>5</v>
          </cell>
          <cell r="G54">
            <v>3.3</v>
          </cell>
        </row>
        <row r="55">
          <cell r="B55" t="str">
            <v>045e</v>
          </cell>
          <cell r="C55" t="str">
            <v>102a</v>
          </cell>
          <cell r="D55" t="str">
            <v>Al Norte</v>
          </cell>
          <cell r="E55">
            <v>2.6</v>
          </cell>
          <cell r="F55">
            <v>5</v>
          </cell>
          <cell r="G55">
            <v>1.7</v>
          </cell>
        </row>
        <row r="56">
          <cell r="B56" t="str">
            <v>047</v>
          </cell>
          <cell r="C56" t="str">
            <v>Ruta 80</v>
          </cell>
          <cell r="D56" t="str">
            <v>Al este</v>
          </cell>
          <cell r="E56">
            <v>7.5</v>
          </cell>
          <cell r="F56">
            <v>5</v>
          </cell>
          <cell r="G56">
            <v>4.3</v>
          </cell>
        </row>
        <row r="57">
          <cell r="B57" t="str">
            <v>047b</v>
          </cell>
          <cell r="C57">
            <v>48</v>
          </cell>
          <cell r="D57">
            <v>47</v>
          </cell>
          <cell r="E57">
            <v>5.6</v>
          </cell>
          <cell r="F57">
            <v>5</v>
          </cell>
          <cell r="G57">
            <v>5.6</v>
          </cell>
        </row>
        <row r="58">
          <cell r="B58" t="str">
            <v>047f</v>
          </cell>
          <cell r="C58" t="str">
            <v>R80</v>
          </cell>
          <cell r="D58">
            <v>47</v>
          </cell>
          <cell r="E58">
            <v>1.5</v>
          </cell>
          <cell r="F58">
            <v>5</v>
          </cell>
          <cell r="G58">
            <v>1.3</v>
          </cell>
        </row>
        <row r="59">
          <cell r="B59" t="str">
            <v>047o</v>
          </cell>
          <cell r="C59" t="str">
            <v>R80</v>
          </cell>
          <cell r="D59">
            <v>47</v>
          </cell>
          <cell r="E59">
            <v>2.5</v>
          </cell>
          <cell r="F59">
            <v>5</v>
          </cell>
          <cell r="G59">
            <v>2.5</v>
          </cell>
        </row>
        <row r="60">
          <cell r="B60" t="str">
            <v>047s</v>
          </cell>
          <cell r="C60" t="str">
            <v>R80</v>
          </cell>
          <cell r="D60" t="str">
            <v>Al este</v>
          </cell>
          <cell r="E60">
            <v>3.5</v>
          </cell>
          <cell r="F60">
            <v>5</v>
          </cell>
          <cell r="G60">
            <v>3.5</v>
          </cell>
        </row>
        <row r="61">
          <cell r="B61" t="str">
            <v>048</v>
          </cell>
          <cell r="C61" t="str">
            <v>Montes</v>
          </cell>
          <cell r="D61" t="str">
            <v>R80</v>
          </cell>
          <cell r="E61">
            <v>7.2</v>
          </cell>
          <cell r="F61">
            <v>5</v>
          </cell>
          <cell r="G61">
            <v>7.2</v>
          </cell>
        </row>
        <row r="62">
          <cell r="B62" t="str">
            <v>048a</v>
          </cell>
          <cell r="C62" t="str">
            <v>048b</v>
          </cell>
          <cell r="D62" t="str">
            <v>048e</v>
          </cell>
          <cell r="E62">
            <v>2.2999999999999998</v>
          </cell>
          <cell r="F62">
            <v>5</v>
          </cell>
          <cell r="G62">
            <v>2.2999999999999998</v>
          </cell>
        </row>
        <row r="63">
          <cell r="B63" t="str">
            <v>048b</v>
          </cell>
          <cell r="C63" t="str">
            <v>048e</v>
          </cell>
          <cell r="D63" t="str">
            <v>R80</v>
          </cell>
          <cell r="E63">
            <v>2.5</v>
          </cell>
          <cell r="F63">
            <v>5</v>
          </cell>
          <cell r="G63">
            <v>2.5</v>
          </cell>
        </row>
        <row r="64">
          <cell r="B64" t="str">
            <v>048e</v>
          </cell>
          <cell r="C64" t="str">
            <v>048f</v>
          </cell>
          <cell r="D64" t="str">
            <v>048a</v>
          </cell>
          <cell r="E64">
            <v>2</v>
          </cell>
          <cell r="F64">
            <v>5</v>
          </cell>
          <cell r="G64">
            <v>1.7</v>
          </cell>
        </row>
        <row r="65">
          <cell r="B65" t="str">
            <v>048f</v>
          </cell>
          <cell r="C65" t="str">
            <v>Est. Migues</v>
          </cell>
          <cell r="D65" t="str">
            <v>048e</v>
          </cell>
          <cell r="E65">
            <v>1</v>
          </cell>
          <cell r="F65">
            <v>5</v>
          </cell>
          <cell r="G65">
            <v>1</v>
          </cell>
        </row>
        <row r="66">
          <cell r="B66" t="str">
            <v>049a</v>
          </cell>
          <cell r="C66" t="str">
            <v>R8</v>
          </cell>
          <cell r="D66" t="str">
            <v>049b</v>
          </cell>
          <cell r="E66">
            <v>6</v>
          </cell>
          <cell r="F66">
            <v>5</v>
          </cell>
          <cell r="G66">
            <v>6</v>
          </cell>
        </row>
        <row r="67">
          <cell r="B67" t="str">
            <v>049a</v>
          </cell>
          <cell r="C67">
            <v>48</v>
          </cell>
          <cell r="D67" t="str">
            <v>049b</v>
          </cell>
          <cell r="E67">
            <v>8.4</v>
          </cell>
          <cell r="F67">
            <v>5</v>
          </cell>
          <cell r="G67">
            <v>8.4</v>
          </cell>
        </row>
        <row r="68">
          <cell r="B68" t="str">
            <v>049c</v>
          </cell>
          <cell r="C68" t="str">
            <v>Tramo 49b</v>
          </cell>
          <cell r="D68" t="str">
            <v>Ruta 8</v>
          </cell>
          <cell r="E68">
            <v>5.9</v>
          </cell>
          <cell r="F68">
            <v>5</v>
          </cell>
          <cell r="G68">
            <v>5.9</v>
          </cell>
        </row>
        <row r="69">
          <cell r="B69" t="str">
            <v>051a</v>
          </cell>
          <cell r="C69" t="str">
            <v>Ruta 81</v>
          </cell>
          <cell r="D69" t="str">
            <v>Tramo 51b</v>
          </cell>
          <cell r="E69">
            <v>4.8</v>
          </cell>
          <cell r="F69">
            <v>5</v>
          </cell>
          <cell r="G69">
            <v>4.8</v>
          </cell>
        </row>
        <row r="70">
          <cell r="B70" t="str">
            <v>051b</v>
          </cell>
          <cell r="C70" t="str">
            <v>Ruta 108</v>
          </cell>
          <cell r="D70" t="str">
            <v>Tramo 51d</v>
          </cell>
          <cell r="E70">
            <v>4.5</v>
          </cell>
          <cell r="F70">
            <v>5</v>
          </cell>
          <cell r="G70">
            <v>4.5</v>
          </cell>
        </row>
        <row r="71">
          <cell r="B71" t="str">
            <v>051c</v>
          </cell>
          <cell r="C71" t="str">
            <v>051b</v>
          </cell>
          <cell r="D71" t="str">
            <v>051g</v>
          </cell>
          <cell r="E71">
            <v>3.1</v>
          </cell>
          <cell r="F71">
            <v>5</v>
          </cell>
          <cell r="G71">
            <v>3.1</v>
          </cell>
        </row>
        <row r="72">
          <cell r="B72" t="str">
            <v>051e</v>
          </cell>
          <cell r="C72" t="str">
            <v>Tramo 53b</v>
          </cell>
          <cell r="D72" t="str">
            <v>051g</v>
          </cell>
          <cell r="E72">
            <v>2.2999999999999998</v>
          </cell>
          <cell r="F72">
            <v>5</v>
          </cell>
          <cell r="G72">
            <v>2.2999999999999998</v>
          </cell>
        </row>
        <row r="73">
          <cell r="B73" t="str">
            <v>051g</v>
          </cell>
          <cell r="C73" t="str">
            <v>053b</v>
          </cell>
          <cell r="D73" t="str">
            <v>051h</v>
          </cell>
          <cell r="E73">
            <v>4.8</v>
          </cell>
          <cell r="F73">
            <v>5</v>
          </cell>
          <cell r="G73">
            <v>2.9</v>
          </cell>
        </row>
        <row r="74">
          <cell r="B74" t="str">
            <v>053b</v>
          </cell>
          <cell r="E74">
            <v>6.5</v>
          </cell>
          <cell r="F74">
            <v>5</v>
          </cell>
          <cell r="G74">
            <v>6.5</v>
          </cell>
        </row>
        <row r="75">
          <cell r="B75" t="str">
            <v>053c</v>
          </cell>
          <cell r="C75" t="str">
            <v>053b</v>
          </cell>
          <cell r="D75" t="str">
            <v>R108</v>
          </cell>
          <cell r="E75">
            <v>3.8</v>
          </cell>
          <cell r="F75">
            <v>5</v>
          </cell>
          <cell r="G75">
            <v>3.8</v>
          </cell>
        </row>
        <row r="76">
          <cell r="B76" t="str">
            <v>054a</v>
          </cell>
          <cell r="C76" t="str">
            <v>R 80</v>
          </cell>
          <cell r="D76" t="str">
            <v>054b</v>
          </cell>
          <cell r="E76">
            <v>8.5</v>
          </cell>
          <cell r="F76">
            <v>5</v>
          </cell>
          <cell r="G76">
            <v>8.5</v>
          </cell>
        </row>
        <row r="77">
          <cell r="B77" t="str">
            <v>054b</v>
          </cell>
          <cell r="C77" t="str">
            <v>R 12</v>
          </cell>
          <cell r="D77" t="str">
            <v>058a</v>
          </cell>
          <cell r="E77">
            <v>3.7</v>
          </cell>
          <cell r="F77">
            <v>5</v>
          </cell>
          <cell r="G77">
            <v>3.7</v>
          </cell>
        </row>
        <row r="78">
          <cell r="B78" t="str">
            <v>054c</v>
          </cell>
          <cell r="E78">
            <v>7.3</v>
          </cell>
          <cell r="F78">
            <v>5</v>
          </cell>
          <cell r="G78">
            <v>7.3</v>
          </cell>
        </row>
        <row r="79">
          <cell r="B79" t="str">
            <v>056</v>
          </cell>
          <cell r="C79" t="str">
            <v>Ruta 80</v>
          </cell>
          <cell r="D79" t="str">
            <v>Arroyo Sauce Solo</v>
          </cell>
          <cell r="E79">
            <v>5.5</v>
          </cell>
          <cell r="F79">
            <v>5</v>
          </cell>
          <cell r="G79">
            <v>5.5</v>
          </cell>
        </row>
        <row r="80">
          <cell r="B80" t="str">
            <v>056e</v>
          </cell>
          <cell r="C80" t="str">
            <v>056f</v>
          </cell>
          <cell r="D80" t="str">
            <v>Al Norte</v>
          </cell>
          <cell r="E80">
            <v>2</v>
          </cell>
          <cell r="F80">
            <v>5</v>
          </cell>
          <cell r="G80">
            <v>2</v>
          </cell>
        </row>
        <row r="81">
          <cell r="B81" t="str">
            <v>056f</v>
          </cell>
          <cell r="C81" t="str">
            <v>R108</v>
          </cell>
          <cell r="D81" t="str">
            <v>R80</v>
          </cell>
          <cell r="E81">
            <v>3.5</v>
          </cell>
          <cell r="F81">
            <v>5</v>
          </cell>
          <cell r="G81">
            <v>2.9</v>
          </cell>
        </row>
        <row r="82">
          <cell r="B82" t="str">
            <v>057a</v>
          </cell>
          <cell r="C82" t="str">
            <v>R 80</v>
          </cell>
          <cell r="D82" t="str">
            <v>R 12</v>
          </cell>
          <cell r="E82">
            <v>10</v>
          </cell>
          <cell r="F82">
            <v>5</v>
          </cell>
          <cell r="G82">
            <v>10</v>
          </cell>
        </row>
        <row r="83">
          <cell r="B83" t="str">
            <v>057b</v>
          </cell>
          <cell r="C83" t="str">
            <v>R7</v>
          </cell>
          <cell r="D83" t="str">
            <v>057a</v>
          </cell>
          <cell r="E83">
            <v>12.7</v>
          </cell>
          <cell r="F83">
            <v>5</v>
          </cell>
          <cell r="G83">
            <v>9.6999999999999993</v>
          </cell>
        </row>
        <row r="84">
          <cell r="B84" t="str">
            <v>058</v>
          </cell>
          <cell r="C84" t="str">
            <v>054a</v>
          </cell>
          <cell r="D84" t="str">
            <v>057a</v>
          </cell>
          <cell r="E84">
            <v>4</v>
          </cell>
          <cell r="F84">
            <v>5</v>
          </cell>
          <cell r="G84">
            <v>4</v>
          </cell>
        </row>
        <row r="85">
          <cell r="B85" t="str">
            <v>059</v>
          </cell>
          <cell r="C85" t="str">
            <v>R12</v>
          </cell>
          <cell r="D85" t="str">
            <v>057b</v>
          </cell>
          <cell r="E85">
            <v>2</v>
          </cell>
          <cell r="F85">
            <v>5</v>
          </cell>
          <cell r="G85">
            <v>2</v>
          </cell>
        </row>
        <row r="86">
          <cell r="B86" t="str">
            <v>060</v>
          </cell>
          <cell r="C86" t="str">
            <v>R12</v>
          </cell>
          <cell r="D86">
            <v>61</v>
          </cell>
          <cell r="E86">
            <v>7.2</v>
          </cell>
          <cell r="F86">
            <v>5</v>
          </cell>
          <cell r="G86">
            <v>7.2</v>
          </cell>
        </row>
        <row r="87">
          <cell r="B87" t="str">
            <v>061</v>
          </cell>
          <cell r="C87" t="str">
            <v>R7</v>
          </cell>
          <cell r="D87">
            <v>40</v>
          </cell>
          <cell r="E87">
            <v>10.8</v>
          </cell>
          <cell r="F87">
            <v>5</v>
          </cell>
          <cell r="G87">
            <v>10.8</v>
          </cell>
        </row>
        <row r="88">
          <cell r="B88" t="str">
            <v>061a</v>
          </cell>
          <cell r="C88" t="str">
            <v>R12</v>
          </cell>
          <cell r="D88">
            <v>61</v>
          </cell>
          <cell r="E88">
            <v>6.8</v>
          </cell>
          <cell r="F88">
            <v>5</v>
          </cell>
          <cell r="G88">
            <v>6.8</v>
          </cell>
        </row>
        <row r="89">
          <cell r="B89" t="str">
            <v>061b1</v>
          </cell>
          <cell r="C89" t="str">
            <v>R12</v>
          </cell>
          <cell r="D89" t="str">
            <v>Al NE</v>
          </cell>
          <cell r="E89">
            <v>4.3</v>
          </cell>
          <cell r="F89">
            <v>5</v>
          </cell>
          <cell r="G89">
            <v>2.4</v>
          </cell>
        </row>
        <row r="90">
          <cell r="B90" t="str">
            <v>061e</v>
          </cell>
          <cell r="C90" t="str">
            <v>R7</v>
          </cell>
          <cell r="D90" t="str">
            <v>Al Este</v>
          </cell>
          <cell r="E90">
            <v>1.8</v>
          </cell>
          <cell r="F90">
            <v>5</v>
          </cell>
          <cell r="G90">
            <v>0.9</v>
          </cell>
        </row>
        <row r="91">
          <cell r="B91" t="str">
            <v>063</v>
          </cell>
          <cell r="C91" t="str">
            <v>R7</v>
          </cell>
          <cell r="D91" t="str">
            <v>Al Oeste</v>
          </cell>
          <cell r="E91">
            <v>13</v>
          </cell>
          <cell r="F91">
            <v>5</v>
          </cell>
          <cell r="G91">
            <v>13</v>
          </cell>
        </row>
        <row r="92">
          <cell r="B92" t="str">
            <v>063a</v>
          </cell>
          <cell r="C92" t="str">
            <v>Bolivar</v>
          </cell>
          <cell r="D92" t="str">
            <v>Tramo 63</v>
          </cell>
          <cell r="E92">
            <v>2.2000000000000002</v>
          </cell>
          <cell r="F92">
            <v>5</v>
          </cell>
          <cell r="G92">
            <v>2.2000000000000002</v>
          </cell>
        </row>
        <row r="93">
          <cell r="B93" t="str">
            <v>063b</v>
          </cell>
          <cell r="C93">
            <v>63</v>
          </cell>
          <cell r="D93">
            <v>40</v>
          </cell>
          <cell r="E93">
            <v>1.5</v>
          </cell>
          <cell r="F93">
            <v>5</v>
          </cell>
          <cell r="G93">
            <v>1.5</v>
          </cell>
        </row>
        <row r="94">
          <cell r="B94" t="str">
            <v>063i</v>
          </cell>
          <cell r="C94">
            <v>63</v>
          </cell>
          <cell r="D94" t="str">
            <v>Al sur</v>
          </cell>
          <cell r="E94">
            <v>1.6</v>
          </cell>
          <cell r="F94">
            <v>5</v>
          </cell>
          <cell r="G94">
            <v>1.6</v>
          </cell>
        </row>
        <row r="95">
          <cell r="B95" t="str">
            <v>064</v>
          </cell>
          <cell r="C95" t="str">
            <v>R7</v>
          </cell>
          <cell r="D95">
            <v>63</v>
          </cell>
          <cell r="E95">
            <v>6.7</v>
          </cell>
          <cell r="F95">
            <v>5</v>
          </cell>
          <cell r="G95">
            <v>4.5999999999999996</v>
          </cell>
        </row>
        <row r="96">
          <cell r="B96" t="str">
            <v>065</v>
          </cell>
          <cell r="C96">
            <v>40</v>
          </cell>
          <cell r="D96" t="str">
            <v>Al Este (Lim. Lavalleja)</v>
          </cell>
          <cell r="E96">
            <v>5.0999999999999996</v>
          </cell>
          <cell r="F96">
            <v>5</v>
          </cell>
          <cell r="G96">
            <v>4.3</v>
          </cell>
        </row>
        <row r="97">
          <cell r="B97" t="str">
            <v>066</v>
          </cell>
          <cell r="C97" t="str">
            <v>R7, Bolivar</v>
          </cell>
          <cell r="D97" t="str">
            <v>Al SW</v>
          </cell>
          <cell r="E97">
            <v>8.8000000000000007</v>
          </cell>
          <cell r="F97">
            <v>5</v>
          </cell>
          <cell r="G97">
            <v>7.1</v>
          </cell>
        </row>
        <row r="98">
          <cell r="B98" t="str">
            <v>072</v>
          </cell>
          <cell r="C98" t="str">
            <v>R63</v>
          </cell>
          <cell r="D98" t="str">
            <v>R63</v>
          </cell>
          <cell r="E98">
            <v>15.6</v>
          </cell>
          <cell r="F98">
            <v>5</v>
          </cell>
          <cell r="G98">
            <v>15.6</v>
          </cell>
        </row>
        <row r="99">
          <cell r="B99" t="str">
            <v>073</v>
          </cell>
          <cell r="C99" t="str">
            <v>R63</v>
          </cell>
          <cell r="D99" t="str">
            <v>R6</v>
          </cell>
          <cell r="E99">
            <v>4.7</v>
          </cell>
          <cell r="F99">
            <v>5</v>
          </cell>
          <cell r="G99">
            <v>4.7</v>
          </cell>
        </row>
        <row r="100">
          <cell r="B100" t="str">
            <v>074</v>
          </cell>
          <cell r="C100" t="str">
            <v>R63</v>
          </cell>
          <cell r="D100" t="str">
            <v>R63</v>
          </cell>
          <cell r="E100">
            <v>8</v>
          </cell>
          <cell r="F100">
            <v>5</v>
          </cell>
          <cell r="G100">
            <v>8</v>
          </cell>
        </row>
        <row r="101">
          <cell r="B101" t="str">
            <v>075b</v>
          </cell>
          <cell r="C101" t="str">
            <v>R33</v>
          </cell>
          <cell r="D101" t="str">
            <v>Al NW</v>
          </cell>
          <cell r="E101">
            <v>3.7</v>
          </cell>
          <cell r="F101">
            <v>5</v>
          </cell>
          <cell r="G101">
            <v>1.9</v>
          </cell>
        </row>
        <row r="102">
          <cell r="B102" t="str">
            <v>076</v>
          </cell>
          <cell r="C102" t="str">
            <v>R81</v>
          </cell>
          <cell r="D102" t="str">
            <v>R63</v>
          </cell>
          <cell r="E102">
            <v>7.8</v>
          </cell>
          <cell r="F102">
            <v>5</v>
          </cell>
          <cell r="G102">
            <v>7.8</v>
          </cell>
        </row>
        <row r="103">
          <cell r="B103" t="str">
            <v>077</v>
          </cell>
          <cell r="C103" t="str">
            <v>R63 y R64</v>
          </cell>
          <cell r="D103" t="str">
            <v>R81</v>
          </cell>
          <cell r="E103">
            <v>4.5999999999999996</v>
          </cell>
          <cell r="F103">
            <v>5</v>
          </cell>
          <cell r="G103">
            <v>4.5999999999999996</v>
          </cell>
        </row>
        <row r="104">
          <cell r="B104" t="str">
            <v>083</v>
          </cell>
          <cell r="C104" t="str">
            <v>San Antonio</v>
          </cell>
          <cell r="D104" t="str">
            <v>Santa Rosa</v>
          </cell>
          <cell r="E104">
            <v>6.6</v>
          </cell>
          <cell r="F104">
            <v>5</v>
          </cell>
          <cell r="G104">
            <v>6.6</v>
          </cell>
        </row>
        <row r="105">
          <cell r="B105" t="str">
            <v>083a</v>
          </cell>
          <cell r="C105" t="str">
            <v>San Antonio</v>
          </cell>
          <cell r="D105" t="str">
            <v>R81</v>
          </cell>
          <cell r="E105">
            <v>8.1</v>
          </cell>
          <cell r="F105">
            <v>5</v>
          </cell>
          <cell r="G105">
            <v>8.1</v>
          </cell>
        </row>
        <row r="106">
          <cell r="B106" t="str">
            <v>084</v>
          </cell>
          <cell r="C106">
            <v>83</v>
          </cell>
          <cell r="D106" t="str">
            <v>R81</v>
          </cell>
          <cell r="E106">
            <v>6.7</v>
          </cell>
          <cell r="F106">
            <v>5</v>
          </cell>
          <cell r="G106">
            <v>6.7</v>
          </cell>
        </row>
        <row r="107">
          <cell r="B107" t="str">
            <v>084b</v>
          </cell>
          <cell r="C107" t="str">
            <v>R81</v>
          </cell>
          <cell r="D107" t="str">
            <v>084c</v>
          </cell>
          <cell r="E107">
            <v>4.8</v>
          </cell>
          <cell r="F107">
            <v>5</v>
          </cell>
          <cell r="G107">
            <v>4.8</v>
          </cell>
        </row>
        <row r="108">
          <cell r="B108" t="str">
            <v>085</v>
          </cell>
          <cell r="C108" t="str">
            <v>R6</v>
          </cell>
          <cell r="D108" t="str">
            <v>075a</v>
          </cell>
          <cell r="E108">
            <v>8.1</v>
          </cell>
          <cell r="F108">
            <v>5</v>
          </cell>
          <cell r="G108">
            <v>4.0999999999999996</v>
          </cell>
        </row>
        <row r="109">
          <cell r="B109" t="str">
            <v>087b</v>
          </cell>
          <cell r="C109" t="str">
            <v>Ruta 33</v>
          </cell>
          <cell r="D109" t="str">
            <v>087f</v>
          </cell>
          <cell r="E109">
            <v>1.3</v>
          </cell>
          <cell r="F109">
            <v>5</v>
          </cell>
          <cell r="G109">
            <v>1.9</v>
          </cell>
        </row>
        <row r="110">
          <cell r="B110" t="str">
            <v>087c1</v>
          </cell>
          <cell r="C110" t="str">
            <v>Ruta 11</v>
          </cell>
          <cell r="D110" t="str">
            <v>Al sur</v>
          </cell>
          <cell r="E110">
            <v>3.4</v>
          </cell>
          <cell r="F110">
            <v>5</v>
          </cell>
          <cell r="G110">
            <v>1.2</v>
          </cell>
        </row>
        <row r="111">
          <cell r="B111" t="str">
            <v>087d</v>
          </cell>
          <cell r="C111" t="str">
            <v>Ruta 6</v>
          </cell>
          <cell r="D111" t="str">
            <v>Al Oeste</v>
          </cell>
          <cell r="E111">
            <v>1.6</v>
          </cell>
          <cell r="F111">
            <v>5</v>
          </cell>
          <cell r="G111">
            <v>1.6</v>
          </cell>
        </row>
        <row r="112">
          <cell r="B112" t="str">
            <v>088c</v>
          </cell>
          <cell r="C112" t="str">
            <v>Ruta 86</v>
          </cell>
          <cell r="D112" t="str">
            <v>Al Norte</v>
          </cell>
          <cell r="E112">
            <v>1</v>
          </cell>
          <cell r="F112">
            <v>5</v>
          </cell>
          <cell r="G112">
            <v>1</v>
          </cell>
        </row>
        <row r="113">
          <cell r="B113" t="str">
            <v>089</v>
          </cell>
          <cell r="C113" t="str">
            <v>Ruta 6</v>
          </cell>
          <cell r="D113" t="str">
            <v>Ruta 86</v>
          </cell>
          <cell r="E113">
            <v>2.4</v>
          </cell>
          <cell r="F113">
            <v>5</v>
          </cell>
          <cell r="G113">
            <v>2.4</v>
          </cell>
        </row>
        <row r="114">
          <cell r="B114" t="str">
            <v>090b</v>
          </cell>
          <cell r="C114" t="str">
            <v>R74</v>
          </cell>
          <cell r="D114" t="str">
            <v>090e</v>
          </cell>
          <cell r="E114">
            <v>5.3</v>
          </cell>
          <cell r="F114">
            <v>5</v>
          </cell>
          <cell r="G114">
            <v>5.3</v>
          </cell>
        </row>
        <row r="115">
          <cell r="B115" t="str">
            <v>090d</v>
          </cell>
          <cell r="C115" t="str">
            <v>090a</v>
          </cell>
          <cell r="D115" t="str">
            <v>R86</v>
          </cell>
          <cell r="E115">
            <v>7.6</v>
          </cell>
          <cell r="F115">
            <v>5</v>
          </cell>
          <cell r="G115">
            <v>7.6</v>
          </cell>
        </row>
        <row r="116">
          <cell r="B116" t="str">
            <v>090e</v>
          </cell>
          <cell r="C116" t="str">
            <v>R6</v>
          </cell>
          <cell r="D116" t="str">
            <v>090b</v>
          </cell>
          <cell r="E116">
            <v>3.8</v>
          </cell>
          <cell r="F116">
            <v>5</v>
          </cell>
          <cell r="G116">
            <v>3.8</v>
          </cell>
        </row>
        <row r="117">
          <cell r="B117" t="str">
            <v>090f</v>
          </cell>
          <cell r="C117" t="str">
            <v>Tramo 90e/90d</v>
          </cell>
          <cell r="D117" t="str">
            <v>Tramo 90d/Tr.118a</v>
          </cell>
          <cell r="E117">
            <v>2.2000000000000002</v>
          </cell>
          <cell r="F117">
            <v>5</v>
          </cell>
          <cell r="G117">
            <v>2.2000000000000002</v>
          </cell>
        </row>
        <row r="118">
          <cell r="B118" t="str">
            <v>090g</v>
          </cell>
          <cell r="C118" t="str">
            <v>Ruta 6</v>
          </cell>
          <cell r="D118" t="str">
            <v>Tramo 090d</v>
          </cell>
          <cell r="E118">
            <v>1.3</v>
          </cell>
          <cell r="F118">
            <v>5</v>
          </cell>
          <cell r="G118">
            <v>1.3</v>
          </cell>
        </row>
        <row r="119">
          <cell r="B119" t="str">
            <v>091a</v>
          </cell>
          <cell r="C119" t="str">
            <v>Ruta 82</v>
          </cell>
          <cell r="D119" t="str">
            <v>Al Este</v>
          </cell>
          <cell r="E119">
            <v>4.0999999999999996</v>
          </cell>
          <cell r="F119">
            <v>5</v>
          </cell>
          <cell r="G119">
            <v>4.0999999999999996</v>
          </cell>
        </row>
        <row r="120">
          <cell r="B120" t="str">
            <v>092h</v>
          </cell>
          <cell r="C120" t="str">
            <v>R86</v>
          </cell>
          <cell r="D120" t="str">
            <v>R82</v>
          </cell>
          <cell r="E120">
            <v>3.5</v>
          </cell>
          <cell r="F120">
            <v>5</v>
          </cell>
          <cell r="G120">
            <v>2.4</v>
          </cell>
        </row>
        <row r="121">
          <cell r="B121" t="str">
            <v>093a</v>
          </cell>
          <cell r="C121" t="str">
            <v>R11</v>
          </cell>
          <cell r="D121" t="str">
            <v>Al Oeste</v>
          </cell>
          <cell r="E121">
            <v>8.1</v>
          </cell>
          <cell r="F121">
            <v>5</v>
          </cell>
          <cell r="G121">
            <v>8.1</v>
          </cell>
        </row>
        <row r="122">
          <cell r="B122" t="str">
            <v>093k</v>
          </cell>
          <cell r="C122" t="str">
            <v>099a</v>
          </cell>
          <cell r="D122" t="str">
            <v>Al Norte</v>
          </cell>
          <cell r="E122">
            <v>5.3</v>
          </cell>
          <cell r="F122">
            <v>5</v>
          </cell>
          <cell r="G122">
            <v>2.2999999999999998</v>
          </cell>
        </row>
        <row r="123">
          <cell r="B123" t="str">
            <v>094a</v>
          </cell>
          <cell r="C123" t="str">
            <v>R82</v>
          </cell>
          <cell r="D123" t="str">
            <v>Al Oeste</v>
          </cell>
          <cell r="E123">
            <v>0.4</v>
          </cell>
          <cell r="F123">
            <v>5</v>
          </cell>
          <cell r="G123">
            <v>0.4</v>
          </cell>
        </row>
        <row r="124">
          <cell r="B124" t="str">
            <v>095</v>
          </cell>
          <cell r="C124" t="str">
            <v>Empalme Olmos</v>
          </cell>
          <cell r="D124" t="str">
            <v>097a</v>
          </cell>
          <cell r="E124">
            <v>15</v>
          </cell>
          <cell r="F124">
            <v>5</v>
          </cell>
          <cell r="G124">
            <v>12.1</v>
          </cell>
        </row>
        <row r="125">
          <cell r="B125" t="str">
            <v>096</v>
          </cell>
          <cell r="C125">
            <v>97</v>
          </cell>
          <cell r="D125">
            <v>95</v>
          </cell>
          <cell r="E125">
            <v>4.0999999999999996</v>
          </cell>
          <cell r="F125">
            <v>5</v>
          </cell>
          <cell r="G125">
            <v>4.0999999999999996</v>
          </cell>
        </row>
        <row r="126">
          <cell r="B126" t="str">
            <v>096c</v>
          </cell>
          <cell r="C126" t="str">
            <v>R8</v>
          </cell>
          <cell r="D126" t="str">
            <v>Al Norte</v>
          </cell>
          <cell r="E126">
            <v>2</v>
          </cell>
          <cell r="F126">
            <v>5</v>
          </cell>
          <cell r="G126">
            <v>1.5</v>
          </cell>
        </row>
        <row r="127">
          <cell r="B127" t="str">
            <v>097</v>
          </cell>
          <cell r="C127" t="str">
            <v>93k</v>
          </cell>
          <cell r="D127">
            <v>95</v>
          </cell>
          <cell r="E127">
            <v>4.5999999999999996</v>
          </cell>
          <cell r="F127">
            <v>5</v>
          </cell>
          <cell r="G127">
            <v>4.5999999999999996</v>
          </cell>
        </row>
        <row r="128">
          <cell r="B128" t="str">
            <v>098</v>
          </cell>
          <cell r="C128" t="str">
            <v>R8</v>
          </cell>
          <cell r="D128">
            <v>95</v>
          </cell>
          <cell r="E128">
            <v>1.3</v>
          </cell>
          <cell r="F128">
            <v>5</v>
          </cell>
          <cell r="G128">
            <v>1.3</v>
          </cell>
        </row>
        <row r="129">
          <cell r="B129" t="str">
            <v>099</v>
          </cell>
          <cell r="C129" t="str">
            <v>R82</v>
          </cell>
          <cell r="D129" t="str">
            <v>099a</v>
          </cell>
          <cell r="E129">
            <v>2.6</v>
          </cell>
          <cell r="F129">
            <v>5</v>
          </cell>
          <cell r="G129">
            <v>2.6</v>
          </cell>
        </row>
        <row r="130">
          <cell r="B130" t="str">
            <v>099a</v>
          </cell>
          <cell r="C130" t="str">
            <v>Est. Olmos</v>
          </cell>
          <cell r="D130">
            <v>97</v>
          </cell>
          <cell r="E130">
            <v>5.8</v>
          </cell>
          <cell r="F130">
            <v>5</v>
          </cell>
          <cell r="G130">
            <v>5</v>
          </cell>
        </row>
        <row r="131">
          <cell r="B131" t="str">
            <v>100</v>
          </cell>
          <cell r="C131" t="str">
            <v>R8</v>
          </cell>
          <cell r="D131" t="str">
            <v>Al Sur</v>
          </cell>
          <cell r="E131">
            <v>5.9</v>
          </cell>
          <cell r="F131">
            <v>5</v>
          </cell>
          <cell r="G131">
            <v>5.9</v>
          </cell>
        </row>
        <row r="132">
          <cell r="B132" t="str">
            <v>100a</v>
          </cell>
          <cell r="C132" t="str">
            <v>100b</v>
          </cell>
          <cell r="D132" t="str">
            <v>R34</v>
          </cell>
          <cell r="E132">
            <v>2.7</v>
          </cell>
          <cell r="F132">
            <v>5</v>
          </cell>
          <cell r="G132">
            <v>2.7</v>
          </cell>
        </row>
        <row r="133">
          <cell r="B133" t="str">
            <v>100b</v>
          </cell>
          <cell r="C133" t="str">
            <v>100e</v>
          </cell>
          <cell r="D133" t="str">
            <v>100a</v>
          </cell>
          <cell r="E133">
            <v>2.1</v>
          </cell>
          <cell r="F133">
            <v>5</v>
          </cell>
          <cell r="G133">
            <v>0.8</v>
          </cell>
        </row>
        <row r="134">
          <cell r="B134" t="str">
            <v>100e</v>
          </cell>
          <cell r="C134" t="str">
            <v>106e</v>
          </cell>
          <cell r="D134" t="str">
            <v>R34</v>
          </cell>
          <cell r="E134">
            <v>2.8</v>
          </cell>
          <cell r="F134">
            <v>5</v>
          </cell>
          <cell r="G134">
            <v>2.8</v>
          </cell>
        </row>
        <row r="135">
          <cell r="B135" t="str">
            <v>101</v>
          </cell>
          <cell r="C135" t="str">
            <v>R34</v>
          </cell>
          <cell r="D135" t="str">
            <v>R11</v>
          </cell>
          <cell r="E135">
            <v>10.1</v>
          </cell>
          <cell r="F135">
            <v>5</v>
          </cell>
          <cell r="G135">
            <v>10.1</v>
          </cell>
        </row>
        <row r="136">
          <cell r="B136" t="str">
            <v>102a</v>
          </cell>
          <cell r="C136" t="str">
            <v>Est. Atlantida</v>
          </cell>
          <cell r="D136" t="str">
            <v>Pque. del Plata, calle Rep. Argentina</v>
          </cell>
          <cell r="E136">
            <v>3.3</v>
          </cell>
          <cell r="F136">
            <v>5</v>
          </cell>
          <cell r="G136">
            <v>3.3</v>
          </cell>
        </row>
        <row r="137">
          <cell r="B137" t="str">
            <v>103a</v>
          </cell>
          <cell r="C137" t="str">
            <v>R34</v>
          </cell>
          <cell r="D137" t="str">
            <v>Al Este</v>
          </cell>
          <cell r="E137">
            <v>1.3</v>
          </cell>
          <cell r="F137">
            <v>5</v>
          </cell>
          <cell r="G137">
            <v>1.3</v>
          </cell>
        </row>
        <row r="138">
          <cell r="B138" t="str">
            <v>103a1</v>
          </cell>
          <cell r="C138" t="str">
            <v>R34</v>
          </cell>
          <cell r="D138" t="str">
            <v>Al Este</v>
          </cell>
          <cell r="E138">
            <v>1</v>
          </cell>
          <cell r="F138">
            <v>5</v>
          </cell>
          <cell r="G138">
            <v>1</v>
          </cell>
        </row>
        <row r="139">
          <cell r="B139" t="str">
            <v>103e</v>
          </cell>
          <cell r="C139" t="str">
            <v>R87</v>
          </cell>
          <cell r="D139" t="str">
            <v>Al Este</v>
          </cell>
          <cell r="E139">
            <v>1</v>
          </cell>
          <cell r="F139">
            <v>5</v>
          </cell>
          <cell r="G139">
            <v>1</v>
          </cell>
        </row>
        <row r="140">
          <cell r="B140" t="str">
            <v>104</v>
          </cell>
          <cell r="C140" t="str">
            <v>R11</v>
          </cell>
          <cell r="D140" t="str">
            <v>Al Este</v>
          </cell>
          <cell r="E140">
            <v>3.3</v>
          </cell>
          <cell r="F140">
            <v>5</v>
          </cell>
          <cell r="G140">
            <v>3.3</v>
          </cell>
        </row>
        <row r="141">
          <cell r="B141" t="str">
            <v>104a</v>
          </cell>
          <cell r="C141" t="str">
            <v>R11</v>
          </cell>
          <cell r="D141" t="str">
            <v>Al Este</v>
          </cell>
          <cell r="E141">
            <v>1.8</v>
          </cell>
          <cell r="F141">
            <v>5</v>
          </cell>
          <cell r="G141">
            <v>1.8</v>
          </cell>
        </row>
        <row r="142">
          <cell r="B142" t="str">
            <v>106d</v>
          </cell>
          <cell r="C142">
            <v>100</v>
          </cell>
          <cell r="D142" t="str">
            <v>106a</v>
          </cell>
          <cell r="E142">
            <v>3.3</v>
          </cell>
          <cell r="F142">
            <v>5</v>
          </cell>
          <cell r="G142">
            <v>3.3</v>
          </cell>
        </row>
        <row r="143">
          <cell r="B143" t="str">
            <v>106e</v>
          </cell>
          <cell r="C143">
            <v>100</v>
          </cell>
          <cell r="D143" t="str">
            <v>100b</v>
          </cell>
          <cell r="E143">
            <v>3.6</v>
          </cell>
          <cell r="F143">
            <v>5</v>
          </cell>
          <cell r="G143">
            <v>2.4</v>
          </cell>
        </row>
        <row r="144">
          <cell r="B144" t="str">
            <v>106g</v>
          </cell>
          <cell r="C144" t="str">
            <v>106f</v>
          </cell>
          <cell r="D144" t="str">
            <v>Ruta 34</v>
          </cell>
          <cell r="E144">
            <v>0.9</v>
          </cell>
          <cell r="F144">
            <v>5</v>
          </cell>
          <cell r="G144">
            <v>0.9</v>
          </cell>
        </row>
        <row r="145">
          <cell r="B145" t="str">
            <v>106h</v>
          </cell>
          <cell r="C145" t="str">
            <v>106f</v>
          </cell>
          <cell r="D145" t="str">
            <v>Ruta 34</v>
          </cell>
          <cell r="E145">
            <v>0.8</v>
          </cell>
          <cell r="F145">
            <v>5</v>
          </cell>
          <cell r="G145">
            <v>0.8</v>
          </cell>
        </row>
        <row r="146">
          <cell r="B146" t="str">
            <v>106i</v>
          </cell>
          <cell r="C146" t="str">
            <v>106f</v>
          </cell>
          <cell r="D146" t="str">
            <v>Ruta 34</v>
          </cell>
          <cell r="E146">
            <v>0.6</v>
          </cell>
          <cell r="F146">
            <v>5</v>
          </cell>
          <cell r="G146">
            <v>0.6</v>
          </cell>
        </row>
        <row r="147">
          <cell r="B147" t="str">
            <v>106j</v>
          </cell>
          <cell r="C147" t="str">
            <v>R8</v>
          </cell>
          <cell r="D147" t="str">
            <v>Al Norte</v>
          </cell>
          <cell r="E147">
            <v>0.9</v>
          </cell>
          <cell r="F147">
            <v>5</v>
          </cell>
          <cell r="G147">
            <v>0.9</v>
          </cell>
        </row>
        <row r="148">
          <cell r="B148" t="str">
            <v>107d</v>
          </cell>
          <cell r="C148" t="str">
            <v>R101</v>
          </cell>
          <cell r="D148" t="str">
            <v>Al Este</v>
          </cell>
          <cell r="E148">
            <v>1.3</v>
          </cell>
          <cell r="F148">
            <v>5</v>
          </cell>
          <cell r="G148">
            <v>1.3</v>
          </cell>
        </row>
        <row r="149">
          <cell r="B149" t="str">
            <v>107f</v>
          </cell>
          <cell r="C149" t="str">
            <v>R101</v>
          </cell>
          <cell r="D149" t="str">
            <v>Al Este</v>
          </cell>
          <cell r="E149">
            <v>0.9</v>
          </cell>
          <cell r="F149">
            <v>5</v>
          </cell>
          <cell r="G149">
            <v>0.9</v>
          </cell>
        </row>
        <row r="150">
          <cell r="B150" t="str">
            <v>107g</v>
          </cell>
          <cell r="C150" t="str">
            <v>R101</v>
          </cell>
          <cell r="D150" t="str">
            <v>Al Este</v>
          </cell>
          <cell r="E150">
            <v>0.3</v>
          </cell>
          <cell r="F150">
            <v>5</v>
          </cell>
          <cell r="G150">
            <v>0.3</v>
          </cell>
        </row>
        <row r="151">
          <cell r="B151" t="str">
            <v>108a</v>
          </cell>
          <cell r="C151" t="str">
            <v>R101</v>
          </cell>
          <cell r="D151" t="str">
            <v>108g</v>
          </cell>
          <cell r="E151">
            <v>2.5</v>
          </cell>
          <cell r="F151">
            <v>5</v>
          </cell>
          <cell r="G151">
            <v>2.5</v>
          </cell>
        </row>
        <row r="152">
          <cell r="B152" t="str">
            <v>108b</v>
          </cell>
          <cell r="C152" t="str">
            <v>108b (Pavimentado)</v>
          </cell>
          <cell r="D152" t="str">
            <v>Casi Arroyo Toledo</v>
          </cell>
          <cell r="E152">
            <v>3.5</v>
          </cell>
          <cell r="F152">
            <v>5</v>
          </cell>
          <cell r="G152">
            <v>2.2999999999999998</v>
          </cell>
        </row>
        <row r="153">
          <cell r="B153" t="str">
            <v>108c</v>
          </cell>
          <cell r="C153" t="str">
            <v>R8</v>
          </cell>
          <cell r="D153" t="str">
            <v>R101</v>
          </cell>
          <cell r="E153">
            <v>3.5</v>
          </cell>
          <cell r="F153">
            <v>5</v>
          </cell>
          <cell r="G153">
            <v>3.5</v>
          </cell>
        </row>
        <row r="154">
          <cell r="B154" t="str">
            <v>108d</v>
          </cell>
          <cell r="C154" t="str">
            <v>R8</v>
          </cell>
          <cell r="D154" t="str">
            <v>R101</v>
          </cell>
          <cell r="E154">
            <v>3.3</v>
          </cell>
          <cell r="F154">
            <v>5</v>
          </cell>
          <cell r="G154">
            <v>3.3</v>
          </cell>
        </row>
        <row r="155">
          <cell r="B155" t="str">
            <v>108g</v>
          </cell>
          <cell r="C155" t="str">
            <v>108a</v>
          </cell>
          <cell r="D155" t="str">
            <v>Calle Felipez Díaz</v>
          </cell>
          <cell r="E155">
            <v>0.7</v>
          </cell>
          <cell r="F155">
            <v>5</v>
          </cell>
          <cell r="G155">
            <v>0.7</v>
          </cell>
        </row>
        <row r="156">
          <cell r="B156" t="str">
            <v>109</v>
          </cell>
          <cell r="C156" t="str">
            <v>Soca</v>
          </cell>
          <cell r="D156" t="str">
            <v>R9</v>
          </cell>
          <cell r="E156">
            <v>11.5</v>
          </cell>
          <cell r="F156">
            <v>5</v>
          </cell>
          <cell r="G156">
            <v>11.5</v>
          </cell>
        </row>
        <row r="157">
          <cell r="B157" t="str">
            <v>109a</v>
          </cell>
          <cell r="C157" t="str">
            <v>Tramo 109</v>
          </cell>
          <cell r="D157" t="str">
            <v>Al Sur</v>
          </cell>
          <cell r="E157">
            <v>4.8</v>
          </cell>
          <cell r="F157">
            <v>5</v>
          </cell>
          <cell r="G157">
            <v>4.8</v>
          </cell>
        </row>
        <row r="158">
          <cell r="B158" t="str">
            <v>109g</v>
          </cell>
          <cell r="C158" t="str">
            <v>R9</v>
          </cell>
          <cell r="D158" t="str">
            <v>Al Sur</v>
          </cell>
          <cell r="E158">
            <v>1.8</v>
          </cell>
          <cell r="F158">
            <v>5</v>
          </cell>
          <cell r="G158">
            <v>1.8</v>
          </cell>
        </row>
        <row r="159">
          <cell r="B159" t="str">
            <v>111a</v>
          </cell>
          <cell r="C159" t="str">
            <v>R35</v>
          </cell>
          <cell r="D159" t="str">
            <v>RI</v>
          </cell>
          <cell r="E159">
            <v>7.6</v>
          </cell>
          <cell r="F159">
            <v>5</v>
          </cell>
          <cell r="G159">
            <v>7.6</v>
          </cell>
        </row>
        <row r="160">
          <cell r="B160" t="str">
            <v>111b</v>
          </cell>
          <cell r="C160" t="str">
            <v>RI</v>
          </cell>
          <cell r="D160" t="str">
            <v>111a</v>
          </cell>
          <cell r="E160">
            <v>1.3</v>
          </cell>
          <cell r="F160">
            <v>5</v>
          </cell>
          <cell r="G160">
            <v>1.3</v>
          </cell>
        </row>
        <row r="161">
          <cell r="B161" t="str">
            <v>111c</v>
          </cell>
          <cell r="C161" t="str">
            <v>Las Vegas</v>
          </cell>
          <cell r="D161" t="str">
            <v>109a</v>
          </cell>
          <cell r="E161">
            <v>2.7</v>
          </cell>
          <cell r="F161">
            <v>5</v>
          </cell>
          <cell r="G161">
            <v>2.7</v>
          </cell>
        </row>
        <row r="162">
          <cell r="B162" t="str">
            <v>112</v>
          </cell>
          <cell r="C162" t="str">
            <v>R9</v>
          </cell>
          <cell r="D162" t="str">
            <v>Al Norte</v>
          </cell>
          <cell r="E162">
            <v>10.8</v>
          </cell>
          <cell r="F162">
            <v>5</v>
          </cell>
          <cell r="G162">
            <v>5.2</v>
          </cell>
        </row>
        <row r="163">
          <cell r="B163" t="str">
            <v>112a</v>
          </cell>
          <cell r="C163" t="str">
            <v>R8</v>
          </cell>
          <cell r="D163" t="str">
            <v>Al Este</v>
          </cell>
          <cell r="E163">
            <v>10</v>
          </cell>
          <cell r="F163">
            <v>5</v>
          </cell>
          <cell r="G163">
            <v>10</v>
          </cell>
        </row>
        <row r="164">
          <cell r="B164" t="str">
            <v>113</v>
          </cell>
          <cell r="C164" t="str">
            <v>113b</v>
          </cell>
          <cell r="D164" t="str">
            <v>R9</v>
          </cell>
          <cell r="E164">
            <v>5.5</v>
          </cell>
          <cell r="F164">
            <v>5</v>
          </cell>
          <cell r="G164">
            <v>5.5</v>
          </cell>
        </row>
        <row r="165">
          <cell r="B165" t="str">
            <v>113a</v>
          </cell>
          <cell r="C165" t="str">
            <v>Capilla de Cella</v>
          </cell>
          <cell r="D165">
            <v>113</v>
          </cell>
          <cell r="E165">
            <v>1.3</v>
          </cell>
          <cell r="F165">
            <v>5</v>
          </cell>
          <cell r="G165">
            <v>1.3</v>
          </cell>
        </row>
        <row r="166">
          <cell r="B166" t="str">
            <v>113b</v>
          </cell>
          <cell r="C166">
            <v>113</v>
          </cell>
          <cell r="D166" t="str">
            <v>RI</v>
          </cell>
          <cell r="E166">
            <v>4.4000000000000004</v>
          </cell>
          <cell r="F166">
            <v>5</v>
          </cell>
          <cell r="G166">
            <v>4.4000000000000004</v>
          </cell>
        </row>
        <row r="167">
          <cell r="B167" t="str">
            <v>113b++++</v>
          </cell>
          <cell r="C167" t="str">
            <v>110a</v>
          </cell>
          <cell r="D167">
            <v>113</v>
          </cell>
          <cell r="E167">
            <v>1</v>
          </cell>
          <cell r="F167">
            <v>5</v>
          </cell>
          <cell r="G167">
            <v>1</v>
          </cell>
        </row>
        <row r="168">
          <cell r="B168" t="str">
            <v>116d</v>
          </cell>
          <cell r="C168" t="str">
            <v>Ruta 33</v>
          </cell>
          <cell r="D168" t="str">
            <v>Al norte</v>
          </cell>
          <cell r="E168">
            <v>3.6</v>
          </cell>
          <cell r="F168">
            <v>5</v>
          </cell>
          <cell r="G168">
            <v>3.6</v>
          </cell>
        </row>
        <row r="169">
          <cell r="B169" t="str">
            <v>116d1</v>
          </cell>
          <cell r="C169" t="str">
            <v>Ruta 6</v>
          </cell>
          <cell r="D169" t="str">
            <v>Al Oeste</v>
          </cell>
          <cell r="E169">
            <v>3.3</v>
          </cell>
          <cell r="F169">
            <v>5</v>
          </cell>
          <cell r="G169">
            <v>2.1</v>
          </cell>
        </row>
        <row r="170">
          <cell r="B170" t="str">
            <v>116d1+</v>
          </cell>
          <cell r="C170" t="str">
            <v>Ruta 6</v>
          </cell>
          <cell r="D170" t="str">
            <v>Al Este</v>
          </cell>
          <cell r="E170">
            <v>0.7</v>
          </cell>
          <cell r="F170">
            <v>5</v>
          </cell>
          <cell r="G170">
            <v>0.7</v>
          </cell>
        </row>
        <row r="171">
          <cell r="B171" t="str">
            <v>116e</v>
          </cell>
          <cell r="C171" t="str">
            <v>Ruta 33</v>
          </cell>
          <cell r="D171" t="str">
            <v>Al Oeste</v>
          </cell>
          <cell r="E171">
            <v>1.1000000000000001</v>
          </cell>
          <cell r="F171">
            <v>5</v>
          </cell>
          <cell r="G171">
            <v>1.1000000000000001</v>
          </cell>
        </row>
        <row r="172">
          <cell r="B172" t="str">
            <v>117d</v>
          </cell>
          <cell r="C172" t="str">
            <v>Ruta 107</v>
          </cell>
          <cell r="D172" t="str">
            <v>Tramo 117g</v>
          </cell>
          <cell r="E172">
            <v>2.8</v>
          </cell>
          <cell r="F172">
            <v>5</v>
          </cell>
          <cell r="G172">
            <v>2.8</v>
          </cell>
        </row>
        <row r="173">
          <cell r="B173" t="str">
            <v>117f</v>
          </cell>
          <cell r="C173" t="str">
            <v>R33</v>
          </cell>
          <cell r="D173" t="str">
            <v>R107</v>
          </cell>
          <cell r="E173">
            <v>0.7</v>
          </cell>
          <cell r="F173">
            <v>5</v>
          </cell>
          <cell r="G173">
            <v>0.7</v>
          </cell>
        </row>
        <row r="174">
          <cell r="B174" t="str">
            <v>117g</v>
          </cell>
          <cell r="C174" t="str">
            <v>Ruta 6</v>
          </cell>
          <cell r="D174" t="str">
            <v>Tramo 117d</v>
          </cell>
          <cell r="E174">
            <v>2.2999999999999998</v>
          </cell>
          <cell r="F174">
            <v>5</v>
          </cell>
          <cell r="G174">
            <v>2.2999999999999998</v>
          </cell>
        </row>
        <row r="175">
          <cell r="B175" t="str">
            <v>117i</v>
          </cell>
          <cell r="C175" t="str">
            <v>Ruta 67</v>
          </cell>
          <cell r="D175" t="str">
            <v>ruta 33</v>
          </cell>
          <cell r="E175">
            <v>1.8</v>
          </cell>
          <cell r="F175">
            <v>5</v>
          </cell>
          <cell r="G175">
            <v>1.8</v>
          </cell>
        </row>
        <row r="176">
          <cell r="B176" t="str">
            <v>118a</v>
          </cell>
          <cell r="C176" t="str">
            <v>Sauce/Tr. 118c</v>
          </cell>
          <cell r="D176" t="str">
            <v>Tramo 118c/Ruta 6</v>
          </cell>
          <cell r="E176">
            <v>3</v>
          </cell>
          <cell r="F176">
            <v>5</v>
          </cell>
          <cell r="G176">
            <v>3</v>
          </cell>
        </row>
        <row r="177">
          <cell r="B177" t="str">
            <v>118b</v>
          </cell>
          <cell r="C177" t="str">
            <v>Ruta 33</v>
          </cell>
          <cell r="D177" t="str">
            <v>Ruta 67</v>
          </cell>
          <cell r="E177">
            <v>4.4000000000000004</v>
          </cell>
          <cell r="F177">
            <v>5</v>
          </cell>
          <cell r="G177">
            <v>4.4000000000000004</v>
          </cell>
        </row>
        <row r="178">
          <cell r="B178" t="str">
            <v>118d</v>
          </cell>
          <cell r="C178" t="str">
            <v>118a</v>
          </cell>
          <cell r="D178" t="str">
            <v>Sauce</v>
          </cell>
          <cell r="E178">
            <v>1</v>
          </cell>
          <cell r="F178">
            <v>5</v>
          </cell>
          <cell r="G178">
            <v>1</v>
          </cell>
        </row>
        <row r="179">
          <cell r="B179" t="str">
            <v>119c</v>
          </cell>
          <cell r="C179" t="str">
            <v>R33</v>
          </cell>
          <cell r="D179" t="str">
            <v>119m</v>
          </cell>
          <cell r="E179">
            <v>1.7</v>
          </cell>
          <cell r="F179">
            <v>5</v>
          </cell>
          <cell r="G179">
            <v>1.7</v>
          </cell>
        </row>
        <row r="180">
          <cell r="B180" t="str">
            <v>119m</v>
          </cell>
          <cell r="C180" t="str">
            <v>Ruta 33</v>
          </cell>
          <cell r="D180" t="str">
            <v>119c</v>
          </cell>
          <cell r="E180">
            <v>3</v>
          </cell>
          <cell r="F180">
            <v>5</v>
          </cell>
          <cell r="G180">
            <v>1.2</v>
          </cell>
        </row>
        <row r="181">
          <cell r="B181" t="str">
            <v>120a</v>
          </cell>
          <cell r="C181" t="str">
            <v>Ruta 84/Tr. 120i</v>
          </cell>
          <cell r="D181" t="str">
            <v>Ruta 75/Arroyo Pando</v>
          </cell>
          <cell r="E181">
            <v>9.4</v>
          </cell>
          <cell r="F181">
            <v>5</v>
          </cell>
          <cell r="G181">
            <v>3</v>
          </cell>
        </row>
        <row r="182">
          <cell r="B182" t="str">
            <v>120g</v>
          </cell>
          <cell r="C182" t="str">
            <v>120b</v>
          </cell>
          <cell r="D182" t="str">
            <v>120h</v>
          </cell>
          <cell r="E182">
            <v>1.7</v>
          </cell>
          <cell r="F182">
            <v>5</v>
          </cell>
          <cell r="G182">
            <v>1.7</v>
          </cell>
        </row>
        <row r="183">
          <cell r="B183" t="str">
            <v>120h</v>
          </cell>
          <cell r="C183" t="str">
            <v>Tramo 120i</v>
          </cell>
          <cell r="D183" t="str">
            <v>Ruta 75/Pando</v>
          </cell>
          <cell r="E183">
            <v>5.7</v>
          </cell>
          <cell r="F183">
            <v>5</v>
          </cell>
          <cell r="G183">
            <v>5.7</v>
          </cell>
        </row>
        <row r="184">
          <cell r="B184" t="str">
            <v>120i</v>
          </cell>
          <cell r="C184" t="str">
            <v>Suarez</v>
          </cell>
          <cell r="D184" t="str">
            <v>120a</v>
          </cell>
          <cell r="E184">
            <v>2.8</v>
          </cell>
          <cell r="F184">
            <v>5</v>
          </cell>
          <cell r="G184">
            <v>2.8</v>
          </cell>
        </row>
        <row r="185">
          <cell r="B185" t="str">
            <v>121b</v>
          </cell>
          <cell r="C185" t="str">
            <v>120d</v>
          </cell>
          <cell r="D185" t="str">
            <v>121d</v>
          </cell>
          <cell r="E185">
            <v>2.2000000000000002</v>
          </cell>
          <cell r="F185">
            <v>5</v>
          </cell>
          <cell r="G185">
            <v>1.3</v>
          </cell>
        </row>
        <row r="186">
          <cell r="B186" t="str">
            <v>121c</v>
          </cell>
          <cell r="C186" t="str">
            <v>Ruta 75</v>
          </cell>
          <cell r="D186" t="str">
            <v>Al Este</v>
          </cell>
          <cell r="E186">
            <v>2.8</v>
          </cell>
          <cell r="F186">
            <v>5</v>
          </cell>
          <cell r="G186">
            <v>1.9</v>
          </cell>
        </row>
        <row r="187">
          <cell r="B187" t="str">
            <v>121d</v>
          </cell>
          <cell r="C187" t="str">
            <v>Tramo 120c</v>
          </cell>
          <cell r="D187" t="str">
            <v>Ruta 75/Arroyo Pando</v>
          </cell>
          <cell r="E187">
            <v>2.4</v>
          </cell>
          <cell r="F187">
            <v>5</v>
          </cell>
          <cell r="G187">
            <v>2.4</v>
          </cell>
        </row>
        <row r="188">
          <cell r="B188" t="str">
            <v>122a</v>
          </cell>
          <cell r="C188" t="str">
            <v>Suarez</v>
          </cell>
          <cell r="D188" t="str">
            <v>Pando</v>
          </cell>
          <cell r="E188">
            <v>5.0999999999999996</v>
          </cell>
          <cell r="F188">
            <v>5</v>
          </cell>
          <cell r="G188">
            <v>4.5999999999999996</v>
          </cell>
        </row>
        <row r="189">
          <cell r="B189" t="str">
            <v>123a</v>
          </cell>
          <cell r="C189" t="str">
            <v>Toledo</v>
          </cell>
          <cell r="D189" t="str">
            <v>Suarez</v>
          </cell>
          <cell r="E189">
            <v>4.7</v>
          </cell>
          <cell r="F189">
            <v>5</v>
          </cell>
          <cell r="G189">
            <v>3.4</v>
          </cell>
        </row>
        <row r="190">
          <cell r="B190" t="str">
            <v>123d</v>
          </cell>
          <cell r="C190" t="str">
            <v>Calle Amira Branca</v>
          </cell>
          <cell r="D190" t="str">
            <v>123a</v>
          </cell>
          <cell r="E190">
            <v>0.7</v>
          </cell>
          <cell r="F190">
            <v>5</v>
          </cell>
          <cell r="G190">
            <v>0.7</v>
          </cell>
        </row>
        <row r="191">
          <cell r="B191" t="str">
            <v>123k</v>
          </cell>
          <cell r="C191" t="str">
            <v>Toledo</v>
          </cell>
          <cell r="D191" t="str">
            <v>123j</v>
          </cell>
          <cell r="E191">
            <v>2.9</v>
          </cell>
          <cell r="F191">
            <v>5</v>
          </cell>
          <cell r="G191">
            <v>2.9</v>
          </cell>
        </row>
        <row r="192">
          <cell r="B192" t="str">
            <v>123l</v>
          </cell>
          <cell r="C192" t="str">
            <v>Toledo</v>
          </cell>
          <cell r="D192" t="str">
            <v>123j</v>
          </cell>
          <cell r="E192">
            <v>3</v>
          </cell>
          <cell r="F192">
            <v>5</v>
          </cell>
          <cell r="G192">
            <v>3</v>
          </cell>
        </row>
        <row r="193">
          <cell r="B193" t="str">
            <v>125a</v>
          </cell>
          <cell r="C193" t="str">
            <v>Sta. Lucía</v>
          </cell>
          <cell r="D193" t="str">
            <v>R63</v>
          </cell>
          <cell r="E193">
            <v>2.2999999999999998</v>
          </cell>
          <cell r="F193">
            <v>5</v>
          </cell>
          <cell r="G193">
            <v>2.2999999999999998</v>
          </cell>
        </row>
        <row r="194">
          <cell r="B194" t="str">
            <v>127a</v>
          </cell>
          <cell r="C194" t="str">
            <v>Ruta 5/Ruta 64</v>
          </cell>
          <cell r="D194" t="str">
            <v>Ruta 11/Ruta 5</v>
          </cell>
          <cell r="E194">
            <v>3.8</v>
          </cell>
          <cell r="F194">
            <v>5</v>
          </cell>
          <cell r="G194">
            <v>3.8</v>
          </cell>
        </row>
        <row r="195">
          <cell r="B195" t="str">
            <v>127d</v>
          </cell>
          <cell r="C195" t="str">
            <v>Ruta 64</v>
          </cell>
          <cell r="D195" t="str">
            <v>Embalse Canelones</v>
          </cell>
          <cell r="E195">
            <v>4.8</v>
          </cell>
          <cell r="F195">
            <v>5</v>
          </cell>
          <cell r="G195">
            <v>3</v>
          </cell>
        </row>
        <row r="196">
          <cell r="B196" t="str">
            <v>128b</v>
          </cell>
          <cell r="C196" t="str">
            <v>R5</v>
          </cell>
          <cell r="D196" t="str">
            <v>R81</v>
          </cell>
          <cell r="E196">
            <v>3.4</v>
          </cell>
          <cell r="F196">
            <v>5</v>
          </cell>
          <cell r="G196">
            <v>3.4</v>
          </cell>
        </row>
        <row r="197">
          <cell r="B197" t="str">
            <v>128c</v>
          </cell>
          <cell r="C197" t="str">
            <v>R5</v>
          </cell>
          <cell r="D197" t="str">
            <v>138b</v>
          </cell>
          <cell r="E197">
            <v>3.7</v>
          </cell>
          <cell r="F197">
            <v>5</v>
          </cell>
          <cell r="G197">
            <v>3.7</v>
          </cell>
        </row>
        <row r="198">
          <cell r="B198" t="str">
            <v>131b</v>
          </cell>
          <cell r="C198" t="str">
            <v>Ruta 11</v>
          </cell>
          <cell r="D198" t="str">
            <v>Ruta 64</v>
          </cell>
          <cell r="E198">
            <v>8.6999999999999993</v>
          </cell>
          <cell r="F198">
            <v>5</v>
          </cell>
          <cell r="G198">
            <v>6.8</v>
          </cell>
        </row>
        <row r="199">
          <cell r="B199" t="str">
            <v>131c</v>
          </cell>
          <cell r="C199" t="str">
            <v>Ruta 11</v>
          </cell>
          <cell r="D199" t="str">
            <v>Tramo 131b</v>
          </cell>
          <cell r="E199">
            <v>3.8</v>
          </cell>
          <cell r="F199">
            <v>5</v>
          </cell>
          <cell r="G199">
            <v>3.8</v>
          </cell>
        </row>
        <row r="200">
          <cell r="B200" t="str">
            <v>132e</v>
          </cell>
          <cell r="C200" t="str">
            <v>131c</v>
          </cell>
          <cell r="D200" t="str">
            <v>Al  Este</v>
          </cell>
          <cell r="E200">
            <v>2.2000000000000002</v>
          </cell>
          <cell r="F200">
            <v>5</v>
          </cell>
          <cell r="G200">
            <v>1.6</v>
          </cell>
        </row>
        <row r="201">
          <cell r="B201" t="str">
            <v>133b</v>
          </cell>
          <cell r="C201" t="str">
            <v>R32</v>
          </cell>
          <cell r="D201" t="str">
            <v>R33</v>
          </cell>
          <cell r="E201">
            <v>5.4</v>
          </cell>
          <cell r="F201">
            <v>5</v>
          </cell>
          <cell r="G201">
            <v>5.4</v>
          </cell>
        </row>
        <row r="202">
          <cell r="B202" t="str">
            <v>134c</v>
          </cell>
          <cell r="C202" t="str">
            <v>R107</v>
          </cell>
          <cell r="D202" t="str">
            <v>R32</v>
          </cell>
          <cell r="E202">
            <v>8</v>
          </cell>
          <cell r="F202">
            <v>5</v>
          </cell>
          <cell r="G202">
            <v>8</v>
          </cell>
        </row>
        <row r="203">
          <cell r="B203" t="str">
            <v>134d</v>
          </cell>
          <cell r="C203" t="str">
            <v>Ruta 107</v>
          </cell>
          <cell r="D203" t="str">
            <v>Ruta 11</v>
          </cell>
          <cell r="E203">
            <v>6.7</v>
          </cell>
          <cell r="F203">
            <v>5</v>
          </cell>
          <cell r="G203">
            <v>6.7</v>
          </cell>
        </row>
        <row r="204">
          <cell r="B204" t="str">
            <v>135a</v>
          </cell>
          <cell r="C204" t="str">
            <v>R11</v>
          </cell>
          <cell r="D204" t="str">
            <v>135b</v>
          </cell>
          <cell r="E204">
            <v>3.4</v>
          </cell>
          <cell r="F204">
            <v>5</v>
          </cell>
          <cell r="G204">
            <v>3.4</v>
          </cell>
        </row>
        <row r="205">
          <cell r="B205" t="str">
            <v>135b</v>
          </cell>
          <cell r="C205" t="str">
            <v>R11</v>
          </cell>
          <cell r="D205" t="str">
            <v>135a</v>
          </cell>
          <cell r="E205">
            <v>4.3</v>
          </cell>
          <cell r="F205">
            <v>5</v>
          </cell>
          <cell r="G205">
            <v>4.3</v>
          </cell>
        </row>
        <row r="206">
          <cell r="B206" t="str">
            <v>135d</v>
          </cell>
          <cell r="C206" t="str">
            <v>R32</v>
          </cell>
          <cell r="D206" t="str">
            <v>Al Sur</v>
          </cell>
          <cell r="E206">
            <v>2.2999999999999998</v>
          </cell>
          <cell r="F206">
            <v>5</v>
          </cell>
          <cell r="G206">
            <v>2.2999999999999998</v>
          </cell>
        </row>
        <row r="207">
          <cell r="B207" t="str">
            <v>136</v>
          </cell>
          <cell r="C207" t="str">
            <v>R81</v>
          </cell>
          <cell r="D207" t="str">
            <v>137a</v>
          </cell>
          <cell r="E207">
            <v>8.1999999999999993</v>
          </cell>
          <cell r="F207">
            <v>5</v>
          </cell>
          <cell r="G207">
            <v>8.1999999999999993</v>
          </cell>
        </row>
        <row r="208">
          <cell r="B208" t="str">
            <v>136c</v>
          </cell>
          <cell r="C208" t="str">
            <v>137a</v>
          </cell>
          <cell r="D208" t="str">
            <v>Al Oeste</v>
          </cell>
          <cell r="E208">
            <v>2.1</v>
          </cell>
          <cell r="F208">
            <v>5</v>
          </cell>
          <cell r="G208">
            <v>2.1</v>
          </cell>
        </row>
        <row r="209">
          <cell r="B209" t="str">
            <v>137a</v>
          </cell>
          <cell r="C209" t="str">
            <v>R63</v>
          </cell>
          <cell r="D209" t="str">
            <v>Al Norte</v>
          </cell>
          <cell r="E209">
            <v>7.8</v>
          </cell>
          <cell r="F209">
            <v>5</v>
          </cell>
          <cell r="G209">
            <v>7.8</v>
          </cell>
        </row>
        <row r="210">
          <cell r="B210" t="str">
            <v>137c</v>
          </cell>
          <cell r="C210" t="str">
            <v>Ruta 81</v>
          </cell>
          <cell r="D210" t="str">
            <v>Tramo 137e</v>
          </cell>
          <cell r="E210">
            <v>1.4</v>
          </cell>
          <cell r="F210">
            <v>5</v>
          </cell>
          <cell r="G210">
            <v>1.4</v>
          </cell>
        </row>
        <row r="211">
          <cell r="B211" t="str">
            <v>137d</v>
          </cell>
          <cell r="C211" t="str">
            <v>Ruta 81</v>
          </cell>
          <cell r="D211" t="str">
            <v>Tramo 137e</v>
          </cell>
          <cell r="E211">
            <v>4.0999999999999996</v>
          </cell>
          <cell r="F211">
            <v>5</v>
          </cell>
          <cell r="G211">
            <v>4.0999999999999996</v>
          </cell>
        </row>
        <row r="212">
          <cell r="B212" t="str">
            <v>137e</v>
          </cell>
          <cell r="C212" t="str">
            <v>Tramo 124</v>
          </cell>
          <cell r="D212" t="str">
            <v>Tramo 136</v>
          </cell>
          <cell r="E212">
            <v>3.6</v>
          </cell>
          <cell r="F212">
            <v>5</v>
          </cell>
          <cell r="G212">
            <v>3.6</v>
          </cell>
        </row>
        <row r="213">
          <cell r="B213" t="str">
            <v>137f</v>
          </cell>
          <cell r="C213" t="str">
            <v>Ruta 11</v>
          </cell>
          <cell r="D213" t="str">
            <v>Ruta 81</v>
          </cell>
          <cell r="E213">
            <v>3.7</v>
          </cell>
          <cell r="F213">
            <v>5</v>
          </cell>
          <cell r="G213">
            <v>3.7</v>
          </cell>
        </row>
        <row r="214">
          <cell r="B214" t="str">
            <v>137g</v>
          </cell>
          <cell r="C214" t="str">
            <v>Ruta 11/Tr. 137j</v>
          </cell>
          <cell r="D214" t="str">
            <v>Santa Lucia/Al sureste</v>
          </cell>
          <cell r="E214">
            <v>2</v>
          </cell>
          <cell r="F214">
            <v>5</v>
          </cell>
          <cell r="G214">
            <v>2</v>
          </cell>
        </row>
        <row r="215">
          <cell r="B215" t="str">
            <v>137l</v>
          </cell>
          <cell r="C215" t="str">
            <v>Ruta 46</v>
          </cell>
          <cell r="D215" t="str">
            <v>137l1</v>
          </cell>
          <cell r="E215">
            <v>1.3</v>
          </cell>
          <cell r="F215">
            <v>5</v>
          </cell>
          <cell r="G215">
            <v>1.3</v>
          </cell>
        </row>
        <row r="216">
          <cell r="B216" t="str">
            <v>137l1</v>
          </cell>
          <cell r="C216" t="str">
            <v>137l</v>
          </cell>
          <cell r="D216" t="str">
            <v>137g+</v>
          </cell>
          <cell r="E216">
            <v>0.9</v>
          </cell>
          <cell r="F216">
            <v>5</v>
          </cell>
          <cell r="G216">
            <v>0.9</v>
          </cell>
        </row>
        <row r="217">
          <cell r="B217" t="str">
            <v>138d</v>
          </cell>
          <cell r="C217" t="str">
            <v>R64</v>
          </cell>
          <cell r="D217" t="str">
            <v>R11</v>
          </cell>
          <cell r="E217">
            <v>2.4</v>
          </cell>
          <cell r="F217">
            <v>5</v>
          </cell>
          <cell r="G217">
            <v>2.4</v>
          </cell>
        </row>
        <row r="218">
          <cell r="B218" t="str">
            <v>138f</v>
          </cell>
          <cell r="C218" t="str">
            <v>Ruta 11</v>
          </cell>
          <cell r="D218" t="str">
            <v>Ruta 81/Ruta 46</v>
          </cell>
          <cell r="E218">
            <v>0.8</v>
          </cell>
          <cell r="F218">
            <v>5</v>
          </cell>
          <cell r="G218">
            <v>0.8</v>
          </cell>
        </row>
        <row r="219">
          <cell r="B219" t="str">
            <v>139a</v>
          </cell>
          <cell r="C219" t="str">
            <v>R11</v>
          </cell>
          <cell r="D219" t="str">
            <v>139i</v>
          </cell>
          <cell r="E219">
            <v>5.6</v>
          </cell>
          <cell r="F219">
            <v>5</v>
          </cell>
          <cell r="G219">
            <v>5.6</v>
          </cell>
        </row>
        <row r="220">
          <cell r="B220" t="str">
            <v>139i</v>
          </cell>
          <cell r="C220">
            <v>139</v>
          </cell>
          <cell r="D220" t="str">
            <v>Ruta 46</v>
          </cell>
          <cell r="E220">
            <v>3</v>
          </cell>
          <cell r="F220">
            <v>5</v>
          </cell>
          <cell r="G220">
            <v>3</v>
          </cell>
        </row>
        <row r="221">
          <cell r="B221" t="str">
            <v>141</v>
          </cell>
          <cell r="C221" t="str">
            <v>R64</v>
          </cell>
          <cell r="D221" t="str">
            <v>R36</v>
          </cell>
          <cell r="E221">
            <v>7.6</v>
          </cell>
          <cell r="F221">
            <v>5</v>
          </cell>
          <cell r="G221">
            <v>7.6</v>
          </cell>
        </row>
        <row r="222">
          <cell r="B222" t="str">
            <v>142</v>
          </cell>
          <cell r="C222" t="str">
            <v>R36 y 140a</v>
          </cell>
          <cell r="D222" t="str">
            <v>142a</v>
          </cell>
          <cell r="E222">
            <v>5.8</v>
          </cell>
          <cell r="F222">
            <v>5</v>
          </cell>
          <cell r="G222">
            <v>5.8</v>
          </cell>
        </row>
        <row r="223">
          <cell r="B223" t="str">
            <v>143a</v>
          </cell>
          <cell r="C223" t="str">
            <v>Los Cerrillos</v>
          </cell>
          <cell r="D223" t="str">
            <v>143c</v>
          </cell>
          <cell r="E223">
            <v>2.9</v>
          </cell>
          <cell r="F223">
            <v>5</v>
          </cell>
          <cell r="G223">
            <v>2.9</v>
          </cell>
        </row>
        <row r="224">
          <cell r="B224" t="str">
            <v>144b</v>
          </cell>
          <cell r="C224" t="str">
            <v>R64</v>
          </cell>
          <cell r="D224">
            <v>141</v>
          </cell>
          <cell r="E224">
            <v>2.9</v>
          </cell>
          <cell r="F224">
            <v>5</v>
          </cell>
          <cell r="G224">
            <v>2.9</v>
          </cell>
        </row>
        <row r="225">
          <cell r="B225" t="str">
            <v>145</v>
          </cell>
          <cell r="C225" t="str">
            <v>146m y 146h</v>
          </cell>
          <cell r="D225" t="str">
            <v>146k</v>
          </cell>
          <cell r="E225">
            <v>4.9000000000000004</v>
          </cell>
          <cell r="F225">
            <v>5</v>
          </cell>
          <cell r="G225">
            <v>4.9000000000000004</v>
          </cell>
        </row>
        <row r="226">
          <cell r="B226" t="str">
            <v>146c</v>
          </cell>
          <cell r="C226" t="str">
            <v>146m</v>
          </cell>
          <cell r="D226" t="str">
            <v>R49</v>
          </cell>
          <cell r="E226">
            <v>4.5999999999999996</v>
          </cell>
          <cell r="F226">
            <v>5</v>
          </cell>
          <cell r="G226">
            <v>3</v>
          </cell>
        </row>
        <row r="227">
          <cell r="B227" t="str">
            <v>146g</v>
          </cell>
          <cell r="C227" t="str">
            <v>Tramo 146m</v>
          </cell>
          <cell r="D227" t="str">
            <v>Tramo 146m</v>
          </cell>
          <cell r="E227">
            <v>3.3</v>
          </cell>
          <cell r="F227">
            <v>5</v>
          </cell>
          <cell r="G227">
            <v>3.3</v>
          </cell>
        </row>
        <row r="228">
          <cell r="B228" t="str">
            <v>146k</v>
          </cell>
          <cell r="C228" t="str">
            <v>146a</v>
          </cell>
          <cell r="D228" t="str">
            <v>146c</v>
          </cell>
          <cell r="E228">
            <v>4</v>
          </cell>
          <cell r="F228">
            <v>5</v>
          </cell>
          <cell r="G228">
            <v>4</v>
          </cell>
        </row>
        <row r="229">
          <cell r="B229" t="str">
            <v>146m</v>
          </cell>
          <cell r="C229" t="str">
            <v>Los Cerrilos</v>
          </cell>
          <cell r="D229" t="str">
            <v>146d</v>
          </cell>
          <cell r="E229">
            <v>8</v>
          </cell>
          <cell r="F229">
            <v>5</v>
          </cell>
          <cell r="G229">
            <v>8</v>
          </cell>
        </row>
        <row r="230">
          <cell r="B230" t="str">
            <v>147d</v>
          </cell>
          <cell r="C230" t="str">
            <v>R48</v>
          </cell>
          <cell r="D230" t="str">
            <v>Al SW</v>
          </cell>
          <cell r="E230">
            <v>3.6</v>
          </cell>
          <cell r="F230">
            <v>5</v>
          </cell>
          <cell r="G230">
            <v>3.6</v>
          </cell>
        </row>
        <row r="231">
          <cell r="B231" t="str">
            <v>147j</v>
          </cell>
          <cell r="C231" t="str">
            <v>R48</v>
          </cell>
          <cell r="D231" t="str">
            <v>147d</v>
          </cell>
          <cell r="E231">
            <v>2.9</v>
          </cell>
          <cell r="F231">
            <v>5</v>
          </cell>
          <cell r="G231">
            <v>2.9</v>
          </cell>
        </row>
        <row r="232">
          <cell r="B232" t="str">
            <v>148a</v>
          </cell>
          <cell r="C232" t="str">
            <v>R5</v>
          </cell>
          <cell r="D232" t="str">
            <v>R36</v>
          </cell>
          <cell r="E232">
            <v>5.2</v>
          </cell>
          <cell r="F232">
            <v>5</v>
          </cell>
          <cell r="G232">
            <v>5.2</v>
          </cell>
        </row>
        <row r="233">
          <cell r="B233" t="str">
            <v>149</v>
          </cell>
          <cell r="C233" t="str">
            <v>R48</v>
          </cell>
          <cell r="D233" t="str">
            <v>154e</v>
          </cell>
          <cell r="E233">
            <v>7.6</v>
          </cell>
          <cell r="F233">
            <v>5</v>
          </cell>
          <cell r="G233">
            <v>7.6</v>
          </cell>
        </row>
        <row r="234">
          <cell r="B234" t="str">
            <v>149a</v>
          </cell>
          <cell r="C234" t="str">
            <v>R48</v>
          </cell>
          <cell r="D234" t="str">
            <v>Al Norte</v>
          </cell>
          <cell r="E234">
            <v>1.3</v>
          </cell>
          <cell r="F234">
            <v>5</v>
          </cell>
          <cell r="G234">
            <v>1.3</v>
          </cell>
        </row>
        <row r="235">
          <cell r="B235" t="str">
            <v>150k</v>
          </cell>
          <cell r="C235" t="str">
            <v>R48</v>
          </cell>
          <cell r="D235" t="str">
            <v>152k</v>
          </cell>
          <cell r="E235">
            <v>3.2</v>
          </cell>
          <cell r="F235">
            <v>5</v>
          </cell>
          <cell r="G235">
            <v>3.2</v>
          </cell>
        </row>
        <row r="236">
          <cell r="B236" t="str">
            <v>151a</v>
          </cell>
          <cell r="C236" t="str">
            <v>R36</v>
          </cell>
          <cell r="D236">
            <v>149</v>
          </cell>
          <cell r="E236">
            <v>7.3</v>
          </cell>
          <cell r="F236">
            <v>5</v>
          </cell>
          <cell r="G236">
            <v>4.8</v>
          </cell>
        </row>
        <row r="237">
          <cell r="B237" t="str">
            <v>151e</v>
          </cell>
          <cell r="C237">
            <v>149</v>
          </cell>
          <cell r="D237" t="str">
            <v>R5</v>
          </cell>
          <cell r="E237">
            <v>1.4</v>
          </cell>
          <cell r="F237">
            <v>5</v>
          </cell>
          <cell r="G237">
            <v>1.4</v>
          </cell>
        </row>
        <row r="238">
          <cell r="B238" t="str">
            <v>152a</v>
          </cell>
          <cell r="C238" t="str">
            <v>R36</v>
          </cell>
          <cell r="D238">
            <v>149</v>
          </cell>
          <cell r="E238">
            <v>3.8</v>
          </cell>
          <cell r="F238">
            <v>5</v>
          </cell>
          <cell r="G238">
            <v>3.8</v>
          </cell>
        </row>
        <row r="239">
          <cell r="B239" t="str">
            <v>153</v>
          </cell>
          <cell r="C239" t="str">
            <v>R5</v>
          </cell>
          <cell r="D239" t="str">
            <v>155g</v>
          </cell>
          <cell r="E239">
            <v>6</v>
          </cell>
          <cell r="F239">
            <v>5</v>
          </cell>
          <cell r="G239">
            <v>6</v>
          </cell>
        </row>
        <row r="240">
          <cell r="B240" t="str">
            <v>153</v>
          </cell>
          <cell r="C240" t="str">
            <v>R36</v>
          </cell>
          <cell r="D240" t="str">
            <v>155g</v>
          </cell>
          <cell r="E240">
            <v>5.3</v>
          </cell>
          <cell r="F240">
            <v>5</v>
          </cell>
          <cell r="G240">
            <v>5.3</v>
          </cell>
        </row>
        <row r="241">
          <cell r="B241" t="str">
            <v>154e</v>
          </cell>
          <cell r="C241" t="str">
            <v>154e+</v>
          </cell>
          <cell r="D241">
            <v>153</v>
          </cell>
          <cell r="E241">
            <v>7.8</v>
          </cell>
          <cell r="F241">
            <v>5</v>
          </cell>
          <cell r="G241">
            <v>1.8</v>
          </cell>
        </row>
        <row r="242">
          <cell r="B242" t="str">
            <v>154e+</v>
          </cell>
          <cell r="C242" t="str">
            <v>Ruta 46</v>
          </cell>
          <cell r="D242" t="str">
            <v>154e</v>
          </cell>
          <cell r="E242">
            <v>1</v>
          </cell>
          <cell r="F242">
            <v>5</v>
          </cell>
          <cell r="G242">
            <v>1</v>
          </cell>
        </row>
        <row r="243">
          <cell r="B243" t="str">
            <v>155c</v>
          </cell>
          <cell r="C243" t="str">
            <v>Canelones</v>
          </cell>
          <cell r="D243" t="str">
            <v>Tramo 155d</v>
          </cell>
          <cell r="E243">
            <v>5.0999999999999996</v>
          </cell>
          <cell r="F243">
            <v>5</v>
          </cell>
          <cell r="G243">
            <v>5.0999999999999996</v>
          </cell>
        </row>
        <row r="244">
          <cell r="B244" t="str">
            <v>156a</v>
          </cell>
          <cell r="C244" t="str">
            <v>R107</v>
          </cell>
          <cell r="D244" t="str">
            <v>R32</v>
          </cell>
          <cell r="E244">
            <v>6.5</v>
          </cell>
          <cell r="F244">
            <v>5</v>
          </cell>
          <cell r="G244">
            <v>6.5</v>
          </cell>
        </row>
        <row r="245">
          <cell r="B245" t="str">
            <v>156b</v>
          </cell>
          <cell r="C245" t="str">
            <v>157b</v>
          </cell>
          <cell r="D245" t="str">
            <v>156a</v>
          </cell>
          <cell r="E245">
            <v>3.2</v>
          </cell>
          <cell r="F245">
            <v>5</v>
          </cell>
          <cell r="G245">
            <v>3.2</v>
          </cell>
        </row>
        <row r="246">
          <cell r="B246" t="str">
            <v>157c</v>
          </cell>
          <cell r="C246" t="str">
            <v>Ruta 5</v>
          </cell>
          <cell r="D246" t="str">
            <v>157b</v>
          </cell>
          <cell r="E246">
            <v>4.2</v>
          </cell>
          <cell r="F246">
            <v>5</v>
          </cell>
          <cell r="G246">
            <v>3.5</v>
          </cell>
        </row>
        <row r="247">
          <cell r="B247" t="str">
            <v>157e</v>
          </cell>
          <cell r="C247" t="str">
            <v>157c</v>
          </cell>
          <cell r="D247" t="str">
            <v>157l</v>
          </cell>
          <cell r="E247">
            <v>3.1</v>
          </cell>
          <cell r="F247">
            <v>5</v>
          </cell>
          <cell r="G247">
            <v>3.1</v>
          </cell>
        </row>
        <row r="248">
          <cell r="B248" t="str">
            <v>158c</v>
          </cell>
          <cell r="C248" t="str">
            <v>158b</v>
          </cell>
          <cell r="D248" t="str">
            <v>155l</v>
          </cell>
          <cell r="E248">
            <v>3.1</v>
          </cell>
          <cell r="F248">
            <v>5</v>
          </cell>
          <cell r="G248">
            <v>2.7</v>
          </cell>
        </row>
        <row r="249">
          <cell r="B249" t="str">
            <v>158e</v>
          </cell>
          <cell r="C249" t="str">
            <v>156b</v>
          </cell>
          <cell r="D249" t="str">
            <v>Al Norte</v>
          </cell>
          <cell r="E249">
            <v>3</v>
          </cell>
          <cell r="F249">
            <v>5</v>
          </cell>
          <cell r="G249">
            <v>3</v>
          </cell>
        </row>
        <row r="250">
          <cell r="B250" t="str">
            <v>159</v>
          </cell>
          <cell r="C250" t="str">
            <v>Progreso</v>
          </cell>
          <cell r="D250" t="str">
            <v>160d</v>
          </cell>
          <cell r="E250">
            <v>4.2</v>
          </cell>
          <cell r="F250">
            <v>5</v>
          </cell>
          <cell r="G250">
            <v>4.2</v>
          </cell>
        </row>
        <row r="251">
          <cell r="B251" t="str">
            <v>160d</v>
          </cell>
          <cell r="C251">
            <v>159</v>
          </cell>
          <cell r="D251" t="str">
            <v>R32</v>
          </cell>
          <cell r="E251">
            <v>1.8</v>
          </cell>
          <cell r="F251">
            <v>5</v>
          </cell>
          <cell r="G251">
            <v>1.8</v>
          </cell>
        </row>
        <row r="252">
          <cell r="B252" t="str">
            <v>160e</v>
          </cell>
          <cell r="C252">
            <v>159</v>
          </cell>
          <cell r="D252" t="str">
            <v>R32</v>
          </cell>
          <cell r="E252">
            <v>2.2000000000000002</v>
          </cell>
          <cell r="F252">
            <v>5</v>
          </cell>
          <cell r="G252">
            <v>2.2000000000000002</v>
          </cell>
        </row>
        <row r="253">
          <cell r="B253" t="str">
            <v>161a1</v>
          </cell>
          <cell r="C253" t="str">
            <v>R67</v>
          </cell>
          <cell r="D253" t="str">
            <v>R107</v>
          </cell>
          <cell r="E253">
            <v>9.8000000000000007</v>
          </cell>
          <cell r="F253">
            <v>5</v>
          </cell>
          <cell r="G253">
            <v>9.8000000000000007</v>
          </cell>
        </row>
        <row r="254">
          <cell r="B254" t="str">
            <v>161a2</v>
          </cell>
          <cell r="C254" t="str">
            <v>R66</v>
          </cell>
          <cell r="D254" t="str">
            <v>R67</v>
          </cell>
          <cell r="E254">
            <v>5.6</v>
          </cell>
          <cell r="F254">
            <v>5</v>
          </cell>
          <cell r="G254">
            <v>5.6</v>
          </cell>
        </row>
        <row r="255">
          <cell r="B255" t="str">
            <v>162a</v>
          </cell>
          <cell r="C255" t="str">
            <v>Progreso, R68</v>
          </cell>
          <cell r="D255" t="str">
            <v>R69</v>
          </cell>
          <cell r="E255">
            <v>4</v>
          </cell>
          <cell r="F255">
            <v>5</v>
          </cell>
          <cell r="G255">
            <v>4</v>
          </cell>
        </row>
        <row r="256">
          <cell r="B256" t="str">
            <v>163c</v>
          </cell>
          <cell r="C256" t="str">
            <v>R67</v>
          </cell>
          <cell r="D256" t="str">
            <v>161a2</v>
          </cell>
          <cell r="E256">
            <v>3.4</v>
          </cell>
          <cell r="F256">
            <v>5</v>
          </cell>
          <cell r="G256">
            <v>3.4</v>
          </cell>
        </row>
        <row r="257">
          <cell r="B257" t="str">
            <v>163g</v>
          </cell>
          <cell r="C257" t="str">
            <v>R67</v>
          </cell>
          <cell r="D257" t="str">
            <v>161a2</v>
          </cell>
          <cell r="E257">
            <v>1</v>
          </cell>
          <cell r="F257">
            <v>5</v>
          </cell>
          <cell r="G257">
            <v>1</v>
          </cell>
        </row>
        <row r="258">
          <cell r="B258" t="str">
            <v>163l</v>
          </cell>
          <cell r="C258" t="str">
            <v>R32</v>
          </cell>
          <cell r="D258" t="str">
            <v>Al Este</v>
          </cell>
          <cell r="E258">
            <v>1.8</v>
          </cell>
          <cell r="F258">
            <v>5</v>
          </cell>
          <cell r="G258">
            <v>1.8</v>
          </cell>
        </row>
        <row r="259">
          <cell r="B259" t="str">
            <v>163p</v>
          </cell>
          <cell r="C259" t="str">
            <v>R66</v>
          </cell>
          <cell r="D259" t="str">
            <v>R66</v>
          </cell>
          <cell r="E259">
            <v>3.1</v>
          </cell>
          <cell r="F259">
            <v>5</v>
          </cell>
          <cell r="G259">
            <v>3.1</v>
          </cell>
        </row>
        <row r="260">
          <cell r="B260" t="str">
            <v>173a</v>
          </cell>
          <cell r="C260" t="str">
            <v>Progreso</v>
          </cell>
          <cell r="D260" t="str">
            <v>R67</v>
          </cell>
          <cell r="E260">
            <v>3.2</v>
          </cell>
          <cell r="F260">
            <v>5</v>
          </cell>
          <cell r="G260">
            <v>3.2</v>
          </cell>
        </row>
        <row r="261">
          <cell r="B261" t="str">
            <v>174</v>
          </cell>
          <cell r="C261" t="str">
            <v>R6</v>
          </cell>
          <cell r="D261" t="str">
            <v>R107</v>
          </cell>
          <cell r="E261">
            <v>8.1</v>
          </cell>
          <cell r="F261">
            <v>5</v>
          </cell>
          <cell r="G261">
            <v>8.1</v>
          </cell>
        </row>
        <row r="262">
          <cell r="B262" t="str">
            <v>177</v>
          </cell>
          <cell r="C262" t="str">
            <v>R11</v>
          </cell>
          <cell r="D262" t="str">
            <v>132e</v>
          </cell>
          <cell r="E262">
            <v>4.7</v>
          </cell>
          <cell r="F262">
            <v>5</v>
          </cell>
          <cell r="G262">
            <v>3.3</v>
          </cell>
        </row>
        <row r="263">
          <cell r="B263" t="str">
            <v>181</v>
          </cell>
          <cell r="C263" t="str">
            <v>Ruta 11/R.82</v>
          </cell>
          <cell r="D263" t="str">
            <v>Ruta 6/R.11</v>
          </cell>
          <cell r="E263">
            <v>5</v>
          </cell>
          <cell r="F263">
            <v>5</v>
          </cell>
          <cell r="G263">
            <v>5</v>
          </cell>
        </row>
        <row r="264">
          <cell r="B264" t="str">
            <v>193f</v>
          </cell>
          <cell r="C264" t="str">
            <v>042b</v>
          </cell>
          <cell r="D264" t="str">
            <v>042d</v>
          </cell>
          <cell r="E264">
            <v>4.3</v>
          </cell>
          <cell r="F264">
            <v>5</v>
          </cell>
          <cell r="G264">
            <v>4.3</v>
          </cell>
        </row>
        <row r="265">
          <cell r="B265" t="str">
            <v>194</v>
          </cell>
          <cell r="C265" t="str">
            <v>Tramo 8</v>
          </cell>
          <cell r="D265" t="str">
            <v>Tramo 42d</v>
          </cell>
          <cell r="E265">
            <v>4.7</v>
          </cell>
          <cell r="F265">
            <v>5</v>
          </cell>
          <cell r="G265">
            <v>3</v>
          </cell>
        </row>
        <row r="266">
          <cell r="B266" t="str">
            <v>195</v>
          </cell>
          <cell r="C266" t="str">
            <v>R8</v>
          </cell>
          <cell r="D266">
            <v>194</v>
          </cell>
          <cell r="E266">
            <v>10.1</v>
          </cell>
          <cell r="F266">
            <v>5</v>
          </cell>
          <cell r="G266">
            <v>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332"/>
  <sheetViews>
    <sheetView showGridLines="0" tabSelected="1" workbookViewId="0">
      <selection activeCell="F339" sqref="F339"/>
    </sheetView>
  </sheetViews>
  <sheetFormatPr baseColWidth="10" defaultRowHeight="15"/>
  <cols>
    <col min="2" max="2" width="11.42578125" customWidth="1"/>
    <col min="3" max="3" width="15.85546875" style="16" bestFit="1" customWidth="1"/>
    <col min="4" max="4" width="20.28515625" style="15" customWidth="1"/>
    <col min="5" max="5" width="17.5703125" style="23" customWidth="1"/>
    <col min="6" max="6" width="29.42578125" style="23" customWidth="1"/>
    <col min="7" max="7" width="16.140625" style="15" customWidth="1"/>
    <col min="8" max="8" width="17.140625" customWidth="1"/>
    <col min="9" max="9" width="26" customWidth="1"/>
    <col min="10" max="10" width="49.85546875" customWidth="1"/>
  </cols>
  <sheetData>
    <row r="1" spans="2:12" ht="12.75" customHeight="1"/>
    <row r="2" spans="2:12" ht="25.5" customHeight="1">
      <c r="C2" s="24" t="s">
        <v>9</v>
      </c>
      <c r="D2" s="24"/>
      <c r="E2" s="24"/>
      <c r="F2" s="24"/>
      <c r="G2" s="24"/>
      <c r="H2" s="24"/>
      <c r="I2" s="24"/>
      <c r="J2" s="3"/>
    </row>
    <row r="4" spans="2:12">
      <c r="C4" s="17" t="s">
        <v>6</v>
      </c>
      <c r="D4" s="11" t="s">
        <v>114</v>
      </c>
      <c r="H4" s="6" t="s">
        <v>7</v>
      </c>
      <c r="I4" s="10" t="s">
        <v>113</v>
      </c>
    </row>
    <row r="6" spans="2:12">
      <c r="C6" s="25" t="s">
        <v>8</v>
      </c>
      <c r="D6" s="25"/>
      <c r="E6" s="25"/>
      <c r="F6" s="25"/>
      <c r="G6" s="25"/>
      <c r="H6" s="25"/>
    </row>
    <row r="7" spans="2:12" ht="33.75" customHeight="1">
      <c r="C7" s="18" t="s">
        <v>10</v>
      </c>
      <c r="D7" s="12" t="s">
        <v>5</v>
      </c>
      <c r="E7" s="12" t="s">
        <v>0</v>
      </c>
      <c r="F7" s="12" t="s">
        <v>1</v>
      </c>
      <c r="G7" s="12" t="s">
        <v>3</v>
      </c>
      <c r="H7" s="12" t="s">
        <v>4</v>
      </c>
      <c r="I7" s="7" t="s">
        <v>2</v>
      </c>
      <c r="K7" s="1"/>
      <c r="L7" s="1"/>
    </row>
    <row r="8" spans="2:12">
      <c r="B8" s="2"/>
      <c r="C8" s="13" t="s">
        <v>11</v>
      </c>
      <c r="D8" s="8" t="s">
        <v>12</v>
      </c>
      <c r="E8" s="9" t="str">
        <f>+VLOOKUP($C8,'[1]Plan General'!$B$2:$G$266,2,FALSE)</f>
        <v>R5</v>
      </c>
      <c r="F8" s="9" t="str">
        <f>+VLOOKUP($C8,'[1]Plan General'!$B$2:$G$266,3,FALSE)</f>
        <v>R36</v>
      </c>
      <c r="G8" s="27">
        <f>+VLOOKUP($C8,'[1]Plan General'!$B$2:$G$266,6,FALSE)</f>
        <v>5.2</v>
      </c>
      <c r="H8" s="5">
        <v>5</v>
      </c>
      <c r="I8" s="5" t="s">
        <v>768</v>
      </c>
      <c r="J8" s="4"/>
    </row>
    <row r="9" spans="2:12">
      <c r="B9" s="2"/>
      <c r="C9" s="13" t="s">
        <v>13</v>
      </c>
      <c r="D9" s="8" t="s">
        <v>14</v>
      </c>
      <c r="E9" s="9" t="s">
        <v>15</v>
      </c>
      <c r="F9" s="9" t="s">
        <v>16</v>
      </c>
      <c r="G9" s="27">
        <v>3.4</v>
      </c>
      <c r="H9" s="5">
        <v>5</v>
      </c>
      <c r="I9" s="5" t="s">
        <v>768</v>
      </c>
      <c r="J9" s="4"/>
    </row>
    <row r="10" spans="2:12">
      <c r="B10" s="2"/>
      <c r="C10" s="13" t="s">
        <v>17</v>
      </c>
      <c r="D10" s="8" t="s">
        <v>18</v>
      </c>
      <c r="E10" s="9" t="s">
        <v>15</v>
      </c>
      <c r="F10" s="9" t="s">
        <v>11</v>
      </c>
      <c r="G10" s="27">
        <v>2.6</v>
      </c>
      <c r="H10" s="5">
        <v>5</v>
      </c>
      <c r="I10" s="5" t="s">
        <v>768</v>
      </c>
      <c r="J10" s="4"/>
    </row>
    <row r="11" spans="2:12">
      <c r="B11" s="2"/>
      <c r="C11" s="13" t="s">
        <v>19</v>
      </c>
      <c r="D11" s="8" t="s">
        <v>20</v>
      </c>
      <c r="E11" s="9" t="s">
        <v>15</v>
      </c>
      <c r="F11" s="9" t="s">
        <v>11</v>
      </c>
      <c r="G11" s="27">
        <v>2.5</v>
      </c>
      <c r="H11" s="5">
        <v>5</v>
      </c>
      <c r="I11" s="5" t="s">
        <v>768</v>
      </c>
      <c r="J11" s="4"/>
    </row>
    <row r="12" spans="2:12">
      <c r="B12" s="2"/>
      <c r="C12" s="13" t="s">
        <v>21</v>
      </c>
      <c r="D12" s="8" t="s">
        <v>22</v>
      </c>
      <c r="E12" s="9" t="s">
        <v>11</v>
      </c>
      <c r="F12" s="9" t="s">
        <v>23</v>
      </c>
      <c r="G12" s="27">
        <v>1.6</v>
      </c>
      <c r="H12" s="5">
        <v>5</v>
      </c>
      <c r="I12" s="5" t="s">
        <v>768</v>
      </c>
      <c r="J12" s="4"/>
    </row>
    <row r="13" spans="2:12">
      <c r="B13" s="2"/>
      <c r="C13" s="13" t="s">
        <v>24</v>
      </c>
      <c r="D13" s="8" t="s">
        <v>25</v>
      </c>
      <c r="E13" s="9" t="s">
        <v>15</v>
      </c>
      <c r="F13" s="9" t="s">
        <v>26</v>
      </c>
      <c r="G13" s="27">
        <v>7.6</v>
      </c>
      <c r="H13" s="5">
        <v>5</v>
      </c>
      <c r="I13" s="5" t="s">
        <v>768</v>
      </c>
      <c r="J13" s="4"/>
    </row>
    <row r="14" spans="2:12">
      <c r="B14" s="2"/>
      <c r="C14" s="13" t="s">
        <v>27</v>
      </c>
      <c r="D14" s="8" t="s">
        <v>28</v>
      </c>
      <c r="E14" s="9" t="s">
        <v>15</v>
      </c>
      <c r="F14" s="9" t="s">
        <v>29</v>
      </c>
      <c r="G14" s="27">
        <v>1.24</v>
      </c>
      <c r="H14" s="5">
        <v>5</v>
      </c>
      <c r="I14" s="5" t="s">
        <v>768</v>
      </c>
      <c r="J14" s="4"/>
    </row>
    <row r="15" spans="2:12">
      <c r="B15" s="2"/>
      <c r="C15" s="13" t="s">
        <v>30</v>
      </c>
      <c r="D15" s="8" t="s">
        <v>31</v>
      </c>
      <c r="E15" s="9" t="s">
        <v>15</v>
      </c>
      <c r="F15" s="9" t="s">
        <v>32</v>
      </c>
      <c r="G15" s="27">
        <v>3.2</v>
      </c>
      <c r="H15" s="5">
        <v>5</v>
      </c>
      <c r="I15" s="5" t="s">
        <v>768</v>
      </c>
      <c r="J15" s="4"/>
    </row>
    <row r="16" spans="2:12">
      <c r="B16" s="2"/>
      <c r="C16" s="13" t="s">
        <v>33</v>
      </c>
      <c r="D16" s="8" t="s">
        <v>34</v>
      </c>
      <c r="E16" s="9" t="s">
        <v>35</v>
      </c>
      <c r="F16" s="9" t="s">
        <v>36</v>
      </c>
      <c r="G16" s="27">
        <v>5.6</v>
      </c>
      <c r="H16" s="5">
        <v>5</v>
      </c>
      <c r="I16" s="5" t="s">
        <v>768</v>
      </c>
      <c r="J16" s="4"/>
    </row>
    <row r="17" spans="2:10">
      <c r="B17" s="2"/>
      <c r="C17" s="13" t="s">
        <v>37</v>
      </c>
      <c r="D17" s="8" t="s">
        <v>38</v>
      </c>
      <c r="E17" s="9" t="s">
        <v>36</v>
      </c>
      <c r="F17" s="9" t="s">
        <v>33</v>
      </c>
      <c r="G17" s="27">
        <v>3.4</v>
      </c>
      <c r="H17" s="5">
        <v>5</v>
      </c>
      <c r="I17" s="5" t="s">
        <v>768</v>
      </c>
      <c r="J17" s="4"/>
    </row>
    <row r="18" spans="2:10">
      <c r="B18" s="2"/>
      <c r="C18" s="13" t="s">
        <v>39</v>
      </c>
      <c r="D18" s="8"/>
      <c r="E18" s="9" t="s">
        <v>15</v>
      </c>
      <c r="F18" s="9" t="s">
        <v>40</v>
      </c>
      <c r="G18" s="27">
        <v>2.2000000000000002</v>
      </c>
      <c r="H18" s="5">
        <v>5</v>
      </c>
      <c r="I18" s="5" t="s">
        <v>768</v>
      </c>
      <c r="J18" s="4"/>
    </row>
    <row r="19" spans="2:10">
      <c r="B19" s="2"/>
      <c r="C19" s="19" t="s">
        <v>41</v>
      </c>
      <c r="D19" s="5" t="s">
        <v>42</v>
      </c>
      <c r="E19" s="5" t="s">
        <v>15</v>
      </c>
      <c r="F19" s="5" t="s">
        <v>43</v>
      </c>
      <c r="G19" s="27">
        <v>2.6</v>
      </c>
      <c r="H19" s="5">
        <v>5</v>
      </c>
      <c r="I19" s="5" t="s">
        <v>768</v>
      </c>
      <c r="J19" s="4"/>
    </row>
    <row r="20" spans="2:10">
      <c r="B20" s="2"/>
      <c r="C20" s="20" t="s">
        <v>44</v>
      </c>
      <c r="D20" s="10" t="s">
        <v>45</v>
      </c>
      <c r="E20" s="10" t="s">
        <v>46</v>
      </c>
      <c r="F20" s="10" t="s">
        <v>47</v>
      </c>
      <c r="G20" s="27">
        <v>2.2000000000000002</v>
      </c>
      <c r="H20" s="5">
        <v>5</v>
      </c>
      <c r="I20" s="5" t="s">
        <v>768</v>
      </c>
      <c r="J20" s="4"/>
    </row>
    <row r="21" spans="2:10">
      <c r="B21" s="2"/>
      <c r="C21" s="20" t="s">
        <v>48</v>
      </c>
      <c r="D21" s="10" t="s">
        <v>49</v>
      </c>
      <c r="E21" s="10" t="s">
        <v>50</v>
      </c>
      <c r="F21" s="10" t="s">
        <v>51</v>
      </c>
      <c r="G21" s="27">
        <v>1.2</v>
      </c>
      <c r="H21" s="5">
        <v>5</v>
      </c>
      <c r="I21" s="5" t="s">
        <v>768</v>
      </c>
      <c r="J21" s="4"/>
    </row>
    <row r="22" spans="2:10">
      <c r="B22" s="2"/>
      <c r="C22" s="20" t="s">
        <v>52</v>
      </c>
      <c r="D22" s="10" t="s">
        <v>53</v>
      </c>
      <c r="E22" s="10" t="s">
        <v>50</v>
      </c>
      <c r="F22" s="10" t="s">
        <v>54</v>
      </c>
      <c r="G22" s="27">
        <v>1.3</v>
      </c>
      <c r="H22" s="5">
        <v>5</v>
      </c>
      <c r="I22" s="5" t="s">
        <v>768</v>
      </c>
      <c r="J22" s="4"/>
    </row>
    <row r="23" spans="2:10">
      <c r="B23" s="2"/>
      <c r="C23" s="13" t="s">
        <v>55</v>
      </c>
      <c r="D23" s="8" t="s">
        <v>56</v>
      </c>
      <c r="E23" s="9" t="s">
        <v>57</v>
      </c>
      <c r="F23" s="9" t="s">
        <v>58</v>
      </c>
      <c r="G23" s="27">
        <v>1.5</v>
      </c>
      <c r="H23" s="5">
        <v>5</v>
      </c>
      <c r="I23" s="5" t="s">
        <v>768</v>
      </c>
      <c r="J23" s="4"/>
    </row>
    <row r="24" spans="2:10">
      <c r="B24" s="2"/>
      <c r="C24" s="13" t="s">
        <v>59</v>
      </c>
      <c r="D24" s="8" t="s">
        <v>60</v>
      </c>
      <c r="E24" s="9" t="s">
        <v>61</v>
      </c>
      <c r="F24" s="9" t="s">
        <v>23</v>
      </c>
      <c r="G24" s="27">
        <v>1.1000000000000001</v>
      </c>
      <c r="H24" s="5">
        <v>5</v>
      </c>
      <c r="I24" s="5" t="s">
        <v>768</v>
      </c>
      <c r="J24" s="4"/>
    </row>
    <row r="25" spans="2:10">
      <c r="B25" s="2"/>
      <c r="C25" s="13" t="s">
        <v>62</v>
      </c>
      <c r="D25" s="8" t="s">
        <v>63</v>
      </c>
      <c r="E25" s="9" t="s">
        <v>61</v>
      </c>
      <c r="F25" s="9" t="s">
        <v>64</v>
      </c>
      <c r="G25" s="27">
        <v>1</v>
      </c>
      <c r="H25" s="5">
        <v>5</v>
      </c>
      <c r="I25" s="5" t="s">
        <v>768</v>
      </c>
      <c r="J25" s="4"/>
    </row>
    <row r="26" spans="2:10" ht="15" customHeight="1">
      <c r="B26" s="2"/>
      <c r="C26" s="21">
        <v>105</v>
      </c>
      <c r="D26" s="14" t="s">
        <v>65</v>
      </c>
      <c r="E26" s="31" t="s">
        <v>66</v>
      </c>
      <c r="F26" s="14" t="s">
        <v>29</v>
      </c>
      <c r="G26" s="28">
        <v>3</v>
      </c>
      <c r="H26" s="5">
        <v>5</v>
      </c>
      <c r="I26" s="5" t="s">
        <v>768</v>
      </c>
      <c r="J26" s="4"/>
    </row>
    <row r="27" spans="2:10">
      <c r="B27" s="2"/>
      <c r="C27" s="13" t="s">
        <v>67</v>
      </c>
      <c r="D27" s="8" t="s">
        <v>68</v>
      </c>
      <c r="E27" s="9" t="s">
        <v>69</v>
      </c>
      <c r="F27" s="9" t="s">
        <v>70</v>
      </c>
      <c r="G27" s="27">
        <v>1.3</v>
      </c>
      <c r="H27" s="5">
        <v>5</v>
      </c>
      <c r="I27" s="5" t="s">
        <v>768</v>
      </c>
      <c r="J27" s="4"/>
    </row>
    <row r="28" spans="2:10">
      <c r="B28" s="2"/>
      <c r="C28" s="13" t="s">
        <v>71</v>
      </c>
      <c r="D28" s="8" t="s">
        <v>72</v>
      </c>
      <c r="E28" s="32" t="s">
        <v>69</v>
      </c>
      <c r="F28" s="32" t="s">
        <v>70</v>
      </c>
      <c r="G28" s="27">
        <v>0.9</v>
      </c>
      <c r="H28" s="5">
        <v>5</v>
      </c>
      <c r="I28" s="5" t="s">
        <v>768</v>
      </c>
      <c r="J28" s="4"/>
    </row>
    <row r="29" spans="2:10">
      <c r="B29" s="2"/>
      <c r="C29" s="13" t="s">
        <v>73</v>
      </c>
      <c r="D29" s="8"/>
      <c r="E29" s="32" t="s">
        <v>69</v>
      </c>
      <c r="F29" s="32" t="s">
        <v>70</v>
      </c>
      <c r="G29" s="27">
        <v>0.3</v>
      </c>
      <c r="H29" s="5">
        <v>5</v>
      </c>
      <c r="I29" s="5" t="s">
        <v>768</v>
      </c>
      <c r="J29" s="4"/>
    </row>
    <row r="30" spans="2:10">
      <c r="B30" s="2"/>
      <c r="C30" s="13" t="s">
        <v>74</v>
      </c>
      <c r="D30" s="8" t="s">
        <v>75</v>
      </c>
      <c r="E30" s="32" t="s">
        <v>69</v>
      </c>
      <c r="F30" s="32" t="s">
        <v>76</v>
      </c>
      <c r="G30" s="27">
        <v>2.5</v>
      </c>
      <c r="H30" s="5">
        <v>5</v>
      </c>
      <c r="I30" s="5" t="s">
        <v>768</v>
      </c>
      <c r="J30" s="4"/>
    </row>
    <row r="31" spans="2:10">
      <c r="B31" s="2"/>
      <c r="C31" s="13" t="s">
        <v>77</v>
      </c>
      <c r="D31" s="8" t="s">
        <v>78</v>
      </c>
      <c r="E31" s="32" t="s">
        <v>79</v>
      </c>
      <c r="F31" s="32" t="s">
        <v>80</v>
      </c>
      <c r="G31" s="27">
        <v>2.2999999999999998</v>
      </c>
      <c r="H31" s="5">
        <v>5</v>
      </c>
      <c r="I31" s="5" t="s">
        <v>768</v>
      </c>
      <c r="J31" s="4"/>
    </row>
    <row r="32" spans="2:10">
      <c r="B32" s="2"/>
      <c r="C32" s="19" t="s">
        <v>81</v>
      </c>
      <c r="D32" s="5" t="s">
        <v>82</v>
      </c>
      <c r="E32" s="5" t="s">
        <v>83</v>
      </c>
      <c r="F32" s="5" t="s">
        <v>58</v>
      </c>
      <c r="G32" s="27">
        <v>0.79</v>
      </c>
      <c r="H32" s="5">
        <v>5</v>
      </c>
      <c r="I32" s="5" t="s">
        <v>768</v>
      </c>
      <c r="J32" s="4"/>
    </row>
    <row r="33" spans="2:10">
      <c r="B33" s="2"/>
      <c r="C33" s="13" t="s">
        <v>76</v>
      </c>
      <c r="D33" s="8" t="s">
        <v>84</v>
      </c>
      <c r="E33" s="32" t="s">
        <v>74</v>
      </c>
      <c r="F33" s="32" t="s">
        <v>85</v>
      </c>
      <c r="G33" s="27">
        <v>0.7</v>
      </c>
      <c r="H33" s="5">
        <v>5</v>
      </c>
      <c r="I33" s="5" t="s">
        <v>768</v>
      </c>
      <c r="J33" s="4"/>
    </row>
    <row r="34" spans="2:10">
      <c r="B34" s="2"/>
      <c r="C34" s="13" t="s">
        <v>86</v>
      </c>
      <c r="D34" s="8"/>
      <c r="E34" s="5" t="s">
        <v>74</v>
      </c>
      <c r="F34" s="5" t="s">
        <v>29</v>
      </c>
      <c r="G34" s="27">
        <v>0.39</v>
      </c>
      <c r="H34" s="5">
        <v>5</v>
      </c>
      <c r="I34" s="5" t="s">
        <v>768</v>
      </c>
      <c r="J34" s="4"/>
    </row>
    <row r="35" spans="2:10">
      <c r="B35" s="2"/>
      <c r="C35" s="19" t="s">
        <v>397</v>
      </c>
      <c r="D35" s="5" t="s">
        <v>87</v>
      </c>
      <c r="E35" s="5" t="s">
        <v>88</v>
      </c>
      <c r="F35" s="5" t="s">
        <v>89</v>
      </c>
      <c r="G35" s="29">
        <v>3.6</v>
      </c>
      <c r="H35" s="5">
        <v>5</v>
      </c>
      <c r="I35" s="5" t="s">
        <v>768</v>
      </c>
      <c r="J35" s="4"/>
    </row>
    <row r="36" spans="2:10">
      <c r="B36" s="2"/>
      <c r="C36" s="19" t="s">
        <v>90</v>
      </c>
      <c r="D36" s="5" t="s">
        <v>91</v>
      </c>
      <c r="E36" s="5" t="s">
        <v>92</v>
      </c>
      <c r="F36" s="5" t="s">
        <v>93</v>
      </c>
      <c r="G36" s="29">
        <v>1</v>
      </c>
      <c r="H36" s="5">
        <v>5</v>
      </c>
      <c r="I36" s="5" t="s">
        <v>768</v>
      </c>
      <c r="J36" s="4"/>
    </row>
    <row r="37" spans="2:10">
      <c r="B37" s="2"/>
      <c r="C37" s="19">
        <v>102</v>
      </c>
      <c r="D37" s="5" t="s">
        <v>94</v>
      </c>
      <c r="E37" s="5" t="s">
        <v>88</v>
      </c>
      <c r="F37" s="5" t="s">
        <v>95</v>
      </c>
      <c r="G37" s="29">
        <v>5.6</v>
      </c>
      <c r="H37" s="5">
        <v>5</v>
      </c>
      <c r="I37" s="5" t="s">
        <v>768</v>
      </c>
      <c r="J37" s="4"/>
    </row>
    <row r="38" spans="2:10">
      <c r="B38" s="2"/>
      <c r="C38" s="19" t="s">
        <v>96</v>
      </c>
      <c r="D38" s="5"/>
      <c r="E38" s="5" t="s">
        <v>97</v>
      </c>
      <c r="F38" s="5" t="s">
        <v>98</v>
      </c>
      <c r="G38" s="29">
        <v>1</v>
      </c>
      <c r="H38" s="5">
        <v>5</v>
      </c>
      <c r="I38" s="5" t="s">
        <v>768</v>
      </c>
      <c r="J38" s="4"/>
    </row>
    <row r="39" spans="2:10">
      <c r="B39" s="2"/>
      <c r="C39" s="19">
        <v>104</v>
      </c>
      <c r="D39" s="5" t="s">
        <v>99</v>
      </c>
      <c r="E39" s="5" t="s">
        <v>88</v>
      </c>
      <c r="F39" s="5" t="s">
        <v>70</v>
      </c>
      <c r="G39" s="29">
        <v>3.37</v>
      </c>
      <c r="H39" s="5">
        <v>5</v>
      </c>
      <c r="I39" s="5" t="s">
        <v>768</v>
      </c>
      <c r="J39" s="4"/>
    </row>
    <row r="40" spans="2:10">
      <c r="B40" s="2"/>
      <c r="C40" s="22" t="s">
        <v>100</v>
      </c>
      <c r="D40" s="5"/>
      <c r="E40" s="5" t="s">
        <v>101</v>
      </c>
      <c r="F40" s="5" t="s">
        <v>102</v>
      </c>
      <c r="G40" s="29">
        <v>2.1800000000000002</v>
      </c>
      <c r="H40" s="5">
        <v>5</v>
      </c>
      <c r="I40" s="5" t="s">
        <v>768</v>
      </c>
      <c r="J40" s="4"/>
    </row>
    <row r="41" spans="2:10">
      <c r="B41" s="2"/>
      <c r="C41" s="19" t="s">
        <v>103</v>
      </c>
      <c r="D41" s="5" t="s">
        <v>104</v>
      </c>
      <c r="E41" s="5" t="s">
        <v>105</v>
      </c>
      <c r="F41" s="5" t="s">
        <v>106</v>
      </c>
      <c r="G41" s="29">
        <v>3.3</v>
      </c>
      <c r="H41" s="5">
        <v>5</v>
      </c>
      <c r="I41" s="5" t="s">
        <v>768</v>
      </c>
      <c r="J41" s="4"/>
    </row>
    <row r="42" spans="2:10">
      <c r="B42" s="2"/>
      <c r="C42" s="19">
        <v>101</v>
      </c>
      <c r="D42" s="5" t="s">
        <v>107</v>
      </c>
      <c r="E42" s="5" t="s">
        <v>108</v>
      </c>
      <c r="F42" s="5" t="s">
        <v>88</v>
      </c>
      <c r="G42" s="29">
        <v>10.1</v>
      </c>
      <c r="H42" s="5">
        <v>5</v>
      </c>
      <c r="I42" s="5" t="s">
        <v>768</v>
      </c>
      <c r="J42" s="4"/>
    </row>
    <row r="43" spans="2:10">
      <c r="B43" s="2"/>
      <c r="C43" s="19">
        <v>103</v>
      </c>
      <c r="D43" s="5"/>
      <c r="E43" s="5" t="s">
        <v>109</v>
      </c>
      <c r="F43" s="5" t="s">
        <v>110</v>
      </c>
      <c r="G43" s="29">
        <v>2.93</v>
      </c>
      <c r="H43" s="5">
        <v>5</v>
      </c>
      <c r="I43" s="5" t="s">
        <v>768</v>
      </c>
      <c r="J43" s="4"/>
    </row>
    <row r="44" spans="2:10">
      <c r="C44" s="19" t="s">
        <v>111</v>
      </c>
      <c r="D44" s="5"/>
      <c r="E44" s="5" t="s">
        <v>109</v>
      </c>
      <c r="F44" s="5" t="s">
        <v>70</v>
      </c>
      <c r="G44" s="29">
        <v>0.98</v>
      </c>
      <c r="H44" s="5">
        <v>5</v>
      </c>
      <c r="I44" s="5" t="s">
        <v>768</v>
      </c>
    </row>
    <row r="45" spans="2:10">
      <c r="C45" s="20" t="s">
        <v>398</v>
      </c>
      <c r="D45" s="10" t="s">
        <v>115</v>
      </c>
      <c r="E45" s="10" t="s">
        <v>116</v>
      </c>
      <c r="F45" s="10" t="s">
        <v>117</v>
      </c>
      <c r="G45" s="30">
        <v>5.9</v>
      </c>
      <c r="H45" s="5">
        <v>5</v>
      </c>
      <c r="I45" s="5" t="s">
        <v>768</v>
      </c>
    </row>
    <row r="46" spans="2:10">
      <c r="C46" s="20" t="s">
        <v>118</v>
      </c>
      <c r="D46" s="10" t="s">
        <v>119</v>
      </c>
      <c r="E46" s="10" t="s">
        <v>120</v>
      </c>
      <c r="F46" s="10" t="s">
        <v>121</v>
      </c>
      <c r="G46" s="30">
        <v>8.1199999999999992</v>
      </c>
      <c r="H46" s="5">
        <v>5</v>
      </c>
      <c r="I46" s="5" t="s">
        <v>768</v>
      </c>
    </row>
    <row r="47" spans="2:10">
      <c r="C47" s="20" t="s">
        <v>122</v>
      </c>
      <c r="D47" s="10"/>
      <c r="E47" s="10" t="s">
        <v>121</v>
      </c>
      <c r="F47" s="10" t="s">
        <v>116</v>
      </c>
      <c r="G47" s="30">
        <v>4.5599999999999996</v>
      </c>
      <c r="H47" s="5">
        <v>5</v>
      </c>
      <c r="I47" s="5" t="s">
        <v>768</v>
      </c>
    </row>
    <row r="48" spans="2:10">
      <c r="C48" s="20" t="s">
        <v>399</v>
      </c>
      <c r="D48" s="10" t="s">
        <v>123</v>
      </c>
      <c r="E48" s="10" t="s">
        <v>124</v>
      </c>
      <c r="F48" s="10" t="s">
        <v>125</v>
      </c>
      <c r="G48" s="30">
        <v>6.66</v>
      </c>
      <c r="H48" s="5">
        <v>5</v>
      </c>
      <c r="I48" s="5" t="s">
        <v>768</v>
      </c>
    </row>
    <row r="49" spans="3:9">
      <c r="C49" s="20" t="s">
        <v>400</v>
      </c>
      <c r="D49" s="10"/>
      <c r="E49" s="10" t="s">
        <v>116</v>
      </c>
      <c r="F49" s="10" t="s">
        <v>126</v>
      </c>
      <c r="G49" s="30">
        <v>6.67</v>
      </c>
      <c r="H49" s="5">
        <v>5</v>
      </c>
      <c r="I49" s="5" t="s">
        <v>768</v>
      </c>
    </row>
    <row r="50" spans="3:9">
      <c r="C50" s="20" t="s">
        <v>127</v>
      </c>
      <c r="D50" s="10"/>
      <c r="E50" s="10" t="s">
        <v>116</v>
      </c>
      <c r="F50" s="10" t="s">
        <v>128</v>
      </c>
      <c r="G50" s="30">
        <v>4.83</v>
      </c>
      <c r="H50" s="5">
        <v>5</v>
      </c>
      <c r="I50" s="5" t="s">
        <v>768</v>
      </c>
    </row>
    <row r="51" spans="3:9">
      <c r="C51" s="20" t="s">
        <v>401</v>
      </c>
      <c r="D51" s="10" t="s">
        <v>129</v>
      </c>
      <c r="E51" s="10" t="s">
        <v>116</v>
      </c>
      <c r="F51" s="10" t="s">
        <v>130</v>
      </c>
      <c r="G51" s="30">
        <v>3.59</v>
      </c>
      <c r="H51" s="5">
        <v>5</v>
      </c>
      <c r="I51" s="5" t="s">
        <v>768</v>
      </c>
    </row>
    <row r="52" spans="3:9">
      <c r="C52" s="20" t="s">
        <v>131</v>
      </c>
      <c r="D52" s="10" t="s">
        <v>132</v>
      </c>
      <c r="E52" s="10" t="s">
        <v>133</v>
      </c>
      <c r="F52" s="10" t="s">
        <v>130</v>
      </c>
      <c r="G52" s="30">
        <v>4.33</v>
      </c>
      <c r="H52" s="5">
        <v>5</v>
      </c>
      <c r="I52" s="5" t="s">
        <v>768</v>
      </c>
    </row>
    <row r="53" spans="3:9">
      <c r="C53" s="20" t="s">
        <v>134</v>
      </c>
      <c r="D53" s="10" t="s">
        <v>135</v>
      </c>
      <c r="E53" s="10" t="s">
        <v>133</v>
      </c>
      <c r="F53" s="10" t="s">
        <v>58</v>
      </c>
      <c r="G53" s="30">
        <v>0.5</v>
      </c>
      <c r="H53" s="5">
        <v>5</v>
      </c>
      <c r="I53" s="5" t="s">
        <v>768</v>
      </c>
    </row>
    <row r="54" spans="3:9">
      <c r="C54" s="20" t="s">
        <v>136</v>
      </c>
      <c r="D54" s="10"/>
      <c r="E54" s="10" t="s">
        <v>137</v>
      </c>
      <c r="F54" s="10" t="s">
        <v>138</v>
      </c>
      <c r="G54" s="30">
        <v>2.8</v>
      </c>
      <c r="H54" s="5">
        <v>5</v>
      </c>
      <c r="I54" s="5" t="s">
        <v>768</v>
      </c>
    </row>
    <row r="55" spans="3:9">
      <c r="C55" s="20" t="s">
        <v>139</v>
      </c>
      <c r="D55" s="10"/>
      <c r="E55" s="10" t="s">
        <v>136</v>
      </c>
      <c r="F55" s="10" t="s">
        <v>140</v>
      </c>
      <c r="G55" s="30">
        <v>1.64</v>
      </c>
      <c r="H55" s="5">
        <v>5</v>
      </c>
      <c r="I55" s="5" t="s">
        <v>768</v>
      </c>
    </row>
    <row r="56" spans="3:9">
      <c r="C56" s="20" t="s">
        <v>140</v>
      </c>
      <c r="D56" s="10" t="s">
        <v>141</v>
      </c>
      <c r="E56" s="10" t="s">
        <v>137</v>
      </c>
      <c r="F56" s="10">
        <v>23</v>
      </c>
      <c r="G56" s="30">
        <v>2.6</v>
      </c>
      <c r="H56" s="5">
        <v>5</v>
      </c>
      <c r="I56" s="5" t="s">
        <v>768</v>
      </c>
    </row>
    <row r="57" spans="3:9">
      <c r="C57" s="20" t="s">
        <v>142</v>
      </c>
      <c r="D57" s="10" t="s">
        <v>143</v>
      </c>
      <c r="E57" s="10" t="s">
        <v>137</v>
      </c>
      <c r="F57" s="10" t="s">
        <v>144</v>
      </c>
      <c r="G57" s="30">
        <v>3.49</v>
      </c>
      <c r="H57" s="5">
        <v>5</v>
      </c>
      <c r="I57" s="5" t="s">
        <v>768</v>
      </c>
    </row>
    <row r="58" spans="3:9">
      <c r="C58" s="20" t="s">
        <v>402</v>
      </c>
      <c r="D58" s="10" t="s">
        <v>145</v>
      </c>
      <c r="E58" s="10" t="s">
        <v>116</v>
      </c>
      <c r="F58" s="10" t="s">
        <v>146</v>
      </c>
      <c r="G58" s="30">
        <v>5.49</v>
      </c>
      <c r="H58" s="5">
        <v>5</v>
      </c>
      <c r="I58" s="5" t="s">
        <v>768</v>
      </c>
    </row>
    <row r="59" spans="3:9">
      <c r="C59" s="20" t="s">
        <v>403</v>
      </c>
      <c r="D59" s="10" t="s">
        <v>147</v>
      </c>
      <c r="E59" s="10" t="s">
        <v>148</v>
      </c>
      <c r="F59" s="10" t="s">
        <v>133</v>
      </c>
      <c r="G59" s="30">
        <v>2.1800000000000002</v>
      </c>
      <c r="H59" s="5">
        <v>5</v>
      </c>
      <c r="I59" s="5" t="s">
        <v>768</v>
      </c>
    </row>
    <row r="60" spans="3:9">
      <c r="C60" s="20" t="s">
        <v>149</v>
      </c>
      <c r="D60" s="10"/>
      <c r="E60" s="10" t="s">
        <v>150</v>
      </c>
      <c r="F60" s="10" t="s">
        <v>51</v>
      </c>
      <c r="G60" s="30">
        <v>1.26</v>
      </c>
      <c r="H60" s="5">
        <v>5</v>
      </c>
      <c r="I60" s="5" t="s">
        <v>768</v>
      </c>
    </row>
    <row r="61" spans="3:9">
      <c r="C61" s="20" t="s">
        <v>404</v>
      </c>
      <c r="D61" s="10"/>
      <c r="E61" s="10" t="s">
        <v>146</v>
      </c>
      <c r="F61" s="10" t="s">
        <v>151</v>
      </c>
      <c r="G61" s="30">
        <v>2.6</v>
      </c>
      <c r="H61" s="5">
        <v>5</v>
      </c>
      <c r="I61" s="5" t="s">
        <v>768</v>
      </c>
    </row>
    <row r="62" spans="3:9">
      <c r="C62" s="20" t="s">
        <v>152</v>
      </c>
      <c r="D62" s="10" t="s">
        <v>153</v>
      </c>
      <c r="E62" s="10" t="s">
        <v>154</v>
      </c>
      <c r="F62" s="10" t="s">
        <v>146</v>
      </c>
      <c r="G62" s="30">
        <v>2.4</v>
      </c>
      <c r="H62" s="5">
        <v>5</v>
      </c>
      <c r="I62" s="5" t="s">
        <v>768</v>
      </c>
    </row>
    <row r="63" spans="3:9">
      <c r="C63" s="20" t="s">
        <v>155</v>
      </c>
      <c r="D63" s="10"/>
      <c r="E63" s="10" t="s">
        <v>146</v>
      </c>
      <c r="F63" s="10" t="s">
        <v>156</v>
      </c>
      <c r="G63" s="30">
        <v>0.3</v>
      </c>
      <c r="H63" s="5">
        <v>5</v>
      </c>
      <c r="I63" s="5" t="s">
        <v>768</v>
      </c>
    </row>
    <row r="64" spans="3:9">
      <c r="C64" s="20" t="s">
        <v>156</v>
      </c>
      <c r="D64" s="10"/>
      <c r="E64" s="10" t="s">
        <v>157</v>
      </c>
      <c r="F64" s="10" t="s">
        <v>23</v>
      </c>
      <c r="G64" s="30">
        <v>0.9</v>
      </c>
      <c r="H64" s="5">
        <v>5</v>
      </c>
      <c r="I64" s="5" t="s">
        <v>768</v>
      </c>
    </row>
    <row r="65" spans="3:9">
      <c r="C65" s="20" t="s">
        <v>405</v>
      </c>
      <c r="D65" s="10" t="s">
        <v>158</v>
      </c>
      <c r="E65" s="10" t="s">
        <v>117</v>
      </c>
      <c r="F65" s="10" t="s">
        <v>117</v>
      </c>
      <c r="G65" s="30">
        <v>15.62</v>
      </c>
      <c r="H65" s="5">
        <v>5</v>
      </c>
      <c r="I65" s="5" t="s">
        <v>768</v>
      </c>
    </row>
    <row r="66" spans="3:9">
      <c r="C66" s="20" t="s">
        <v>406</v>
      </c>
      <c r="D66" s="10"/>
      <c r="E66" s="10" t="s">
        <v>117</v>
      </c>
      <c r="F66" s="10" t="s">
        <v>117</v>
      </c>
      <c r="G66" s="30">
        <v>8.0299999999999994</v>
      </c>
      <c r="H66" s="5">
        <v>5</v>
      </c>
      <c r="I66" s="5" t="s">
        <v>768</v>
      </c>
    </row>
    <row r="67" spans="3:9">
      <c r="C67" s="20" t="s">
        <v>407</v>
      </c>
      <c r="D67" s="10" t="s">
        <v>159</v>
      </c>
      <c r="E67" s="10">
        <v>34</v>
      </c>
      <c r="F67" s="10" t="s">
        <v>160</v>
      </c>
      <c r="G67" s="30">
        <v>5.55</v>
      </c>
      <c r="H67" s="5">
        <v>5</v>
      </c>
      <c r="I67" s="5" t="s">
        <v>768</v>
      </c>
    </row>
    <row r="68" spans="3:9">
      <c r="C68" s="20" t="s">
        <v>161</v>
      </c>
      <c r="D68" s="10" t="s">
        <v>162</v>
      </c>
      <c r="E68" s="10" t="s">
        <v>88</v>
      </c>
      <c r="F68" s="10" t="s">
        <v>163</v>
      </c>
      <c r="G68" s="30">
        <v>5.94</v>
      </c>
      <c r="H68" s="5">
        <v>5</v>
      </c>
      <c r="I68" s="5" t="s">
        <v>768</v>
      </c>
    </row>
    <row r="69" spans="3:9">
      <c r="C69" s="20" t="s">
        <v>164</v>
      </c>
      <c r="D69" s="10"/>
      <c r="E69" s="10" t="s">
        <v>161</v>
      </c>
      <c r="F69" s="10" t="s">
        <v>165</v>
      </c>
      <c r="G69" s="30">
        <v>2.2000000000000002</v>
      </c>
      <c r="H69" s="5">
        <v>5</v>
      </c>
      <c r="I69" s="5" t="s">
        <v>768</v>
      </c>
    </row>
    <row r="70" spans="3:9">
      <c r="C70" s="20" t="s">
        <v>166</v>
      </c>
      <c r="D70" s="10" t="s">
        <v>167</v>
      </c>
      <c r="E70" s="10" t="s">
        <v>168</v>
      </c>
      <c r="F70" s="10" t="s">
        <v>169</v>
      </c>
      <c r="G70" s="30">
        <v>2.1</v>
      </c>
      <c r="H70" s="5">
        <v>5</v>
      </c>
      <c r="I70" s="5" t="s">
        <v>768</v>
      </c>
    </row>
    <row r="71" spans="3:9">
      <c r="C71" s="20">
        <v>177</v>
      </c>
      <c r="D71" s="10"/>
      <c r="E71" s="10" t="s">
        <v>88</v>
      </c>
      <c r="F71" s="10" t="s">
        <v>170</v>
      </c>
      <c r="G71" s="30">
        <v>4</v>
      </c>
      <c r="H71" s="5">
        <v>5</v>
      </c>
      <c r="I71" s="5" t="s">
        <v>768</v>
      </c>
    </row>
    <row r="72" spans="3:9">
      <c r="C72" s="20" t="s">
        <v>171</v>
      </c>
      <c r="D72" s="10"/>
      <c r="E72" s="10" t="s">
        <v>172</v>
      </c>
      <c r="F72" s="10" t="s">
        <v>173</v>
      </c>
      <c r="G72" s="30">
        <v>1.2</v>
      </c>
      <c r="H72" s="5">
        <v>5</v>
      </c>
      <c r="I72" s="5" t="s">
        <v>768</v>
      </c>
    </row>
    <row r="73" spans="3:9">
      <c r="C73" s="20" t="s">
        <v>174</v>
      </c>
      <c r="D73" s="10" t="s">
        <v>175</v>
      </c>
      <c r="E73" s="10" t="s">
        <v>88</v>
      </c>
      <c r="F73" s="10" t="s">
        <v>176</v>
      </c>
      <c r="G73" s="30">
        <v>3.39</v>
      </c>
      <c r="H73" s="5">
        <v>5</v>
      </c>
      <c r="I73" s="5" t="s">
        <v>768</v>
      </c>
    </row>
    <row r="74" spans="3:9">
      <c r="C74" s="20" t="s">
        <v>176</v>
      </c>
      <c r="D74" s="10" t="s">
        <v>177</v>
      </c>
      <c r="E74" s="10" t="s">
        <v>88</v>
      </c>
      <c r="F74" s="10" t="s">
        <v>174</v>
      </c>
      <c r="G74" s="30">
        <v>4.28</v>
      </c>
      <c r="H74" s="5">
        <v>5</v>
      </c>
      <c r="I74" s="5" t="s">
        <v>768</v>
      </c>
    </row>
    <row r="75" spans="3:9">
      <c r="C75" s="20" t="s">
        <v>178</v>
      </c>
      <c r="D75" s="10"/>
      <c r="E75" s="10" t="s">
        <v>121</v>
      </c>
      <c r="F75" s="10" t="s">
        <v>70</v>
      </c>
      <c r="G75" s="30">
        <v>1.3</v>
      </c>
      <c r="H75" s="5">
        <v>5</v>
      </c>
      <c r="I75" s="5" t="s">
        <v>768</v>
      </c>
    </row>
    <row r="76" spans="3:9">
      <c r="C76" s="20" t="s">
        <v>179</v>
      </c>
      <c r="D76" s="10" t="s">
        <v>180</v>
      </c>
      <c r="E76" s="10" t="s">
        <v>181</v>
      </c>
      <c r="F76" s="10" t="s">
        <v>58</v>
      </c>
      <c r="G76" s="30">
        <v>1.58</v>
      </c>
      <c r="H76" s="5">
        <v>5</v>
      </c>
      <c r="I76" s="5" t="s">
        <v>768</v>
      </c>
    </row>
    <row r="77" spans="3:9">
      <c r="C77" s="20">
        <v>181</v>
      </c>
      <c r="D77" s="10" t="s">
        <v>182</v>
      </c>
      <c r="E77" s="10" t="s">
        <v>183</v>
      </c>
      <c r="F77" s="10" t="s">
        <v>184</v>
      </c>
      <c r="G77" s="30">
        <v>5.05</v>
      </c>
      <c r="H77" s="5">
        <v>5</v>
      </c>
      <c r="I77" s="5" t="s">
        <v>768</v>
      </c>
    </row>
    <row r="78" spans="3:9">
      <c r="C78" s="20" t="s">
        <v>408</v>
      </c>
      <c r="D78" s="10" t="s">
        <v>185</v>
      </c>
      <c r="E78" s="10" t="s">
        <v>125</v>
      </c>
      <c r="F78" s="10" t="s">
        <v>186</v>
      </c>
      <c r="G78" s="30">
        <v>2.19</v>
      </c>
      <c r="H78" s="5">
        <v>5</v>
      </c>
      <c r="I78" s="5" t="s">
        <v>768</v>
      </c>
    </row>
    <row r="79" spans="3:9">
      <c r="C79" s="20" t="s">
        <v>187</v>
      </c>
      <c r="D79" s="10" t="s">
        <v>188</v>
      </c>
      <c r="E79" s="10" t="s">
        <v>133</v>
      </c>
      <c r="F79" s="10" t="s">
        <v>88</v>
      </c>
      <c r="G79" s="30">
        <v>3.06</v>
      </c>
      <c r="H79" s="5">
        <v>5</v>
      </c>
      <c r="I79" s="5" t="s">
        <v>768</v>
      </c>
    </row>
    <row r="80" spans="3:9">
      <c r="C80" s="20" t="s">
        <v>138</v>
      </c>
      <c r="D80" s="10" t="s">
        <v>189</v>
      </c>
      <c r="E80" s="10" t="s">
        <v>88</v>
      </c>
      <c r="F80" s="10" t="s">
        <v>190</v>
      </c>
      <c r="G80" s="30">
        <v>6.3</v>
      </c>
      <c r="H80" s="5">
        <v>5</v>
      </c>
      <c r="I80" s="5" t="s">
        <v>768</v>
      </c>
    </row>
    <row r="81" spans="3:9">
      <c r="C81" s="20" t="s">
        <v>409</v>
      </c>
      <c r="D81" s="10" t="s">
        <v>191</v>
      </c>
      <c r="E81" s="10" t="s">
        <v>192</v>
      </c>
      <c r="F81" s="10" t="s">
        <v>193</v>
      </c>
      <c r="G81" s="30">
        <v>5.93</v>
      </c>
      <c r="H81" s="5">
        <v>5</v>
      </c>
      <c r="I81" s="5" t="s">
        <v>768</v>
      </c>
    </row>
    <row r="82" spans="3:9">
      <c r="C82" s="20" t="s">
        <v>194</v>
      </c>
      <c r="D82" s="10" t="s">
        <v>195</v>
      </c>
      <c r="E82" s="10" t="s">
        <v>196</v>
      </c>
      <c r="F82" s="10" t="s">
        <v>197</v>
      </c>
      <c r="G82" s="30">
        <v>6.91</v>
      </c>
      <c r="H82" s="5">
        <v>5</v>
      </c>
      <c r="I82" s="5" t="s">
        <v>768</v>
      </c>
    </row>
    <row r="83" spans="3:9">
      <c r="C83" s="20" t="s">
        <v>410</v>
      </c>
      <c r="D83" s="10" t="s">
        <v>198</v>
      </c>
      <c r="E83" s="10" t="s">
        <v>146</v>
      </c>
      <c r="F83" s="10" t="s">
        <v>199</v>
      </c>
      <c r="G83" s="30">
        <v>9.48</v>
      </c>
      <c r="H83" s="5">
        <v>5</v>
      </c>
      <c r="I83" s="5" t="s">
        <v>768</v>
      </c>
    </row>
    <row r="84" spans="3:9">
      <c r="C84" s="20" t="s">
        <v>200</v>
      </c>
      <c r="D84" s="10"/>
      <c r="E84" s="10" t="s">
        <v>133</v>
      </c>
      <c r="F84" s="10" t="s">
        <v>201</v>
      </c>
      <c r="G84" s="30">
        <v>2.2000000000000002</v>
      </c>
      <c r="H84" s="5">
        <v>5</v>
      </c>
      <c r="I84" s="5" t="s">
        <v>768</v>
      </c>
    </row>
    <row r="85" spans="3:9">
      <c r="C85" s="20" t="s">
        <v>202</v>
      </c>
      <c r="D85" s="10"/>
      <c r="E85" s="10" t="s">
        <v>116</v>
      </c>
      <c r="F85" s="10" t="s">
        <v>203</v>
      </c>
      <c r="G85" s="30">
        <v>1.86</v>
      </c>
      <c r="H85" s="5">
        <v>5</v>
      </c>
      <c r="I85" s="5" t="s">
        <v>768</v>
      </c>
    </row>
    <row r="86" spans="3:9">
      <c r="C86" s="20" t="s">
        <v>411</v>
      </c>
      <c r="D86" s="10"/>
      <c r="E86" s="10" t="s">
        <v>116</v>
      </c>
      <c r="F86" s="10" t="s">
        <v>204</v>
      </c>
      <c r="G86" s="30">
        <v>3</v>
      </c>
      <c r="H86" s="5">
        <v>5</v>
      </c>
      <c r="I86" s="5" t="s">
        <v>768</v>
      </c>
    </row>
    <row r="87" spans="3:9">
      <c r="C87" s="20" t="s">
        <v>205</v>
      </c>
      <c r="D87" s="10"/>
      <c r="E87" s="10" t="s">
        <v>206</v>
      </c>
      <c r="F87" s="10" t="s">
        <v>207</v>
      </c>
      <c r="G87" s="30">
        <v>2.4</v>
      </c>
      <c r="H87" s="5">
        <v>5</v>
      </c>
      <c r="I87" s="5" t="s">
        <v>768</v>
      </c>
    </row>
    <row r="88" spans="3:9">
      <c r="C88" s="20" t="s">
        <v>208</v>
      </c>
      <c r="D88" s="10"/>
      <c r="E88" s="10" t="s">
        <v>209</v>
      </c>
      <c r="F88" s="10" t="s">
        <v>210</v>
      </c>
      <c r="G88" s="30">
        <v>1.74</v>
      </c>
      <c r="H88" s="5">
        <v>5</v>
      </c>
      <c r="I88" s="5" t="s">
        <v>768</v>
      </c>
    </row>
    <row r="89" spans="3:9">
      <c r="C89" s="20" t="s">
        <v>211</v>
      </c>
      <c r="D89" s="10"/>
      <c r="E89" s="10" t="s">
        <v>212</v>
      </c>
      <c r="F89" s="10" t="s">
        <v>213</v>
      </c>
      <c r="G89" s="30">
        <v>0.6</v>
      </c>
      <c r="H89" s="5">
        <v>5</v>
      </c>
      <c r="I89" s="5" t="s">
        <v>768</v>
      </c>
    </row>
    <row r="90" spans="3:9">
      <c r="C90" s="20" t="s">
        <v>212</v>
      </c>
      <c r="D90" s="10"/>
      <c r="E90" s="10" t="s">
        <v>205</v>
      </c>
      <c r="F90" s="10" t="s">
        <v>206</v>
      </c>
      <c r="G90" s="30">
        <v>1.22</v>
      </c>
      <c r="H90" s="5">
        <v>5</v>
      </c>
      <c r="I90" s="5" t="s">
        <v>768</v>
      </c>
    </row>
    <row r="91" spans="3:9">
      <c r="C91" s="20" t="s">
        <v>413</v>
      </c>
      <c r="D91" s="10"/>
      <c r="E91" s="10" t="s">
        <v>206</v>
      </c>
      <c r="F91" s="10" t="s">
        <v>214</v>
      </c>
      <c r="G91" s="30">
        <v>1.99</v>
      </c>
      <c r="H91" s="5">
        <v>5</v>
      </c>
      <c r="I91" s="5" t="s">
        <v>768</v>
      </c>
    </row>
    <row r="92" spans="3:9">
      <c r="C92" s="20" t="s">
        <v>412</v>
      </c>
      <c r="D92" s="10" t="s">
        <v>215</v>
      </c>
      <c r="E92" s="10" t="s">
        <v>206</v>
      </c>
      <c r="F92" s="10" t="s">
        <v>216</v>
      </c>
      <c r="G92" s="30">
        <v>4.4000000000000004</v>
      </c>
      <c r="H92" s="5">
        <v>5</v>
      </c>
      <c r="I92" s="5" t="s">
        <v>768</v>
      </c>
    </row>
    <row r="93" spans="3:9">
      <c r="C93" s="20" t="s">
        <v>217</v>
      </c>
      <c r="D93" s="10"/>
      <c r="E93" s="10" t="s">
        <v>206</v>
      </c>
      <c r="F93" s="10" t="s">
        <v>218</v>
      </c>
      <c r="G93" s="30">
        <v>1.5</v>
      </c>
      <c r="H93" s="5">
        <v>5</v>
      </c>
      <c r="I93" s="5" t="s">
        <v>768</v>
      </c>
    </row>
    <row r="94" spans="3:9">
      <c r="C94" s="20" t="s">
        <v>219</v>
      </c>
      <c r="D94" s="10"/>
      <c r="E94" s="10" t="s">
        <v>220</v>
      </c>
      <c r="F94" s="10" t="s">
        <v>221</v>
      </c>
      <c r="G94" s="30">
        <v>2.9</v>
      </c>
      <c r="H94" s="5">
        <v>5</v>
      </c>
      <c r="I94" s="5" t="s">
        <v>768</v>
      </c>
    </row>
    <row r="95" spans="3:9">
      <c r="C95" s="20" t="s">
        <v>222</v>
      </c>
      <c r="D95" s="10"/>
      <c r="E95" s="10" t="s">
        <v>223</v>
      </c>
      <c r="F95" s="10" t="s">
        <v>224</v>
      </c>
      <c r="G95" s="30">
        <v>2.34</v>
      </c>
      <c r="H95" s="5">
        <v>5</v>
      </c>
      <c r="I95" s="5" t="s">
        <v>768</v>
      </c>
    </row>
    <row r="96" spans="3:9">
      <c r="C96" s="20" t="s">
        <v>225</v>
      </c>
      <c r="D96" s="10"/>
      <c r="E96" s="10" t="s">
        <v>226</v>
      </c>
      <c r="F96" s="10" t="s">
        <v>227</v>
      </c>
      <c r="G96" s="30">
        <v>2.4300000000000002</v>
      </c>
      <c r="H96" s="5">
        <v>5</v>
      </c>
      <c r="I96" s="5" t="s">
        <v>768</v>
      </c>
    </row>
    <row r="97" spans="3:9">
      <c r="C97" s="20" t="s">
        <v>414</v>
      </c>
      <c r="D97" s="10" t="s">
        <v>228</v>
      </c>
      <c r="E97" s="10" t="s">
        <v>229</v>
      </c>
      <c r="F97" s="10" t="s">
        <v>230</v>
      </c>
      <c r="G97" s="30">
        <v>8.4</v>
      </c>
      <c r="H97" s="5">
        <v>5</v>
      </c>
      <c r="I97" s="5" t="s">
        <v>768</v>
      </c>
    </row>
    <row r="98" spans="3:9">
      <c r="C98" s="20">
        <v>193</v>
      </c>
      <c r="D98" s="10"/>
      <c r="E98" s="10" t="s">
        <v>225</v>
      </c>
      <c r="F98" s="10">
        <v>194</v>
      </c>
      <c r="G98" s="30">
        <v>3.29</v>
      </c>
      <c r="H98" s="5">
        <v>5</v>
      </c>
      <c r="I98" s="5" t="s">
        <v>768</v>
      </c>
    </row>
    <row r="99" spans="3:9">
      <c r="C99" s="20" t="s">
        <v>231</v>
      </c>
      <c r="D99" s="10"/>
      <c r="E99" s="10" t="s">
        <v>232</v>
      </c>
      <c r="F99" s="10" t="s">
        <v>233</v>
      </c>
      <c r="G99" s="30">
        <v>1.3</v>
      </c>
      <c r="H99" s="5">
        <v>5</v>
      </c>
      <c r="I99" s="5" t="s">
        <v>768</v>
      </c>
    </row>
    <row r="100" spans="3:9">
      <c r="C100" s="20" t="s">
        <v>234</v>
      </c>
      <c r="D100" s="10"/>
      <c r="E100" s="10" t="s">
        <v>232</v>
      </c>
      <c r="F100" s="10" t="s">
        <v>235</v>
      </c>
      <c r="G100" s="30">
        <v>2</v>
      </c>
      <c r="H100" s="5">
        <v>5</v>
      </c>
      <c r="I100" s="5" t="s">
        <v>768</v>
      </c>
    </row>
    <row r="101" spans="3:9">
      <c r="C101" s="20" t="s">
        <v>236</v>
      </c>
      <c r="D101" s="10"/>
      <c r="E101" s="10" t="s">
        <v>237</v>
      </c>
      <c r="F101" s="10" t="s">
        <v>238</v>
      </c>
      <c r="G101" s="30">
        <v>2</v>
      </c>
      <c r="H101" s="5">
        <v>5</v>
      </c>
      <c r="I101" s="5" t="s">
        <v>768</v>
      </c>
    </row>
    <row r="102" spans="3:9">
      <c r="C102" s="20" t="s">
        <v>239</v>
      </c>
      <c r="D102" s="10"/>
      <c r="E102" s="10" t="s">
        <v>240</v>
      </c>
      <c r="F102" s="10" t="s">
        <v>241</v>
      </c>
      <c r="G102" s="30">
        <v>4.29</v>
      </c>
      <c r="H102" s="5">
        <v>5</v>
      </c>
      <c r="I102" s="5" t="s">
        <v>768</v>
      </c>
    </row>
    <row r="103" spans="3:9">
      <c r="C103" s="20" t="s">
        <v>415</v>
      </c>
      <c r="D103" s="10" t="s">
        <v>242</v>
      </c>
      <c r="E103" s="10" t="s">
        <v>206</v>
      </c>
      <c r="F103" s="10" t="s">
        <v>243</v>
      </c>
      <c r="G103" s="30">
        <v>6.86</v>
      </c>
      <c r="H103" s="5">
        <v>5</v>
      </c>
      <c r="I103" s="5" t="s">
        <v>768</v>
      </c>
    </row>
    <row r="104" spans="3:9">
      <c r="C104" s="20" t="s">
        <v>244</v>
      </c>
      <c r="D104" s="10"/>
      <c r="E104" s="10" t="s">
        <v>206</v>
      </c>
      <c r="F104" s="10"/>
      <c r="G104" s="30">
        <v>8.27</v>
      </c>
      <c r="H104" s="5">
        <v>5</v>
      </c>
      <c r="I104" s="5" t="s">
        <v>768</v>
      </c>
    </row>
    <row r="105" spans="3:9">
      <c r="C105" s="20" t="s">
        <v>416</v>
      </c>
      <c r="D105" s="10"/>
      <c r="E105" s="10" t="s">
        <v>206</v>
      </c>
      <c r="F105" s="10"/>
      <c r="G105" s="30">
        <v>3</v>
      </c>
      <c r="H105" s="5">
        <v>5</v>
      </c>
      <c r="I105" s="5" t="s">
        <v>768</v>
      </c>
    </row>
    <row r="106" spans="3:9">
      <c r="C106" s="20" t="s">
        <v>245</v>
      </c>
      <c r="D106" s="10"/>
      <c r="E106" s="10" t="s">
        <v>246</v>
      </c>
      <c r="F106" s="10" t="s">
        <v>58</v>
      </c>
      <c r="G106" s="30">
        <v>1.2</v>
      </c>
      <c r="H106" s="5">
        <v>5</v>
      </c>
      <c r="I106" s="5" t="s">
        <v>768</v>
      </c>
    </row>
    <row r="107" spans="3:9">
      <c r="C107" s="20" t="s">
        <v>247</v>
      </c>
      <c r="D107" s="10"/>
      <c r="E107" s="10" t="s">
        <v>206</v>
      </c>
      <c r="F107" s="10" t="s">
        <v>248</v>
      </c>
      <c r="G107" s="30">
        <v>1</v>
      </c>
      <c r="H107" s="5">
        <v>5</v>
      </c>
      <c r="I107" s="5" t="s">
        <v>768</v>
      </c>
    </row>
    <row r="108" spans="3:9">
      <c r="C108" s="20" t="s">
        <v>249</v>
      </c>
      <c r="D108" s="10"/>
      <c r="E108" s="10" t="s">
        <v>250</v>
      </c>
      <c r="F108" s="10" t="s">
        <v>251</v>
      </c>
      <c r="G108" s="30">
        <v>2.4</v>
      </c>
      <c r="H108" s="5">
        <v>5</v>
      </c>
      <c r="I108" s="5" t="s">
        <v>768</v>
      </c>
    </row>
    <row r="109" spans="3:9">
      <c r="C109" s="20" t="s">
        <v>252</v>
      </c>
      <c r="D109" s="10"/>
      <c r="E109" s="10" t="s">
        <v>206</v>
      </c>
      <c r="F109" s="10" t="s">
        <v>112</v>
      </c>
      <c r="G109" s="30">
        <v>2.9</v>
      </c>
      <c r="H109" s="5">
        <v>5</v>
      </c>
      <c r="I109" s="5" t="s">
        <v>768</v>
      </c>
    </row>
    <row r="110" spans="3:9">
      <c r="C110" s="20" t="s">
        <v>253</v>
      </c>
      <c r="D110" s="10"/>
      <c r="E110" s="10" t="s">
        <v>254</v>
      </c>
      <c r="F110" s="10" t="s">
        <v>112</v>
      </c>
      <c r="G110" s="30">
        <v>7.36</v>
      </c>
      <c r="H110" s="5">
        <v>5</v>
      </c>
      <c r="I110" s="5" t="s">
        <v>768</v>
      </c>
    </row>
    <row r="111" spans="3:9">
      <c r="C111" s="20" t="s">
        <v>255</v>
      </c>
      <c r="D111" s="10"/>
      <c r="E111" s="10" t="s">
        <v>252</v>
      </c>
      <c r="F111" s="10" t="s">
        <v>170</v>
      </c>
      <c r="G111" s="30">
        <v>2.0699999999999998</v>
      </c>
      <c r="H111" s="5">
        <v>5</v>
      </c>
      <c r="I111" s="5" t="s">
        <v>768</v>
      </c>
    </row>
    <row r="112" spans="3:9">
      <c r="C112" s="20" t="s">
        <v>256</v>
      </c>
      <c r="D112" s="10"/>
      <c r="E112" s="10" t="s">
        <v>112</v>
      </c>
      <c r="F112" s="10" t="s">
        <v>257</v>
      </c>
      <c r="G112" s="30">
        <v>1.3</v>
      </c>
      <c r="H112" s="5">
        <v>5</v>
      </c>
      <c r="I112" s="5" t="s">
        <v>768</v>
      </c>
    </row>
    <row r="113" spans="3:9">
      <c r="C113" s="20" t="s">
        <v>258</v>
      </c>
      <c r="D113" s="10"/>
      <c r="E113" s="10" t="s">
        <v>112</v>
      </c>
      <c r="F113" s="10" t="s">
        <v>259</v>
      </c>
      <c r="G113" s="30">
        <v>3.2</v>
      </c>
      <c r="H113" s="5">
        <v>5</v>
      </c>
      <c r="I113" s="5" t="s">
        <v>768</v>
      </c>
    </row>
    <row r="114" spans="3:9">
      <c r="C114" s="20" t="s">
        <v>260</v>
      </c>
      <c r="D114" s="10"/>
      <c r="E114" s="10" t="s">
        <v>261</v>
      </c>
      <c r="F114" s="10" t="s">
        <v>220</v>
      </c>
      <c r="G114" s="30">
        <v>3.15</v>
      </c>
      <c r="H114" s="5">
        <v>5</v>
      </c>
      <c r="I114" s="5" t="s">
        <v>768</v>
      </c>
    </row>
    <row r="115" spans="3:9">
      <c r="C115" s="20" t="s">
        <v>262</v>
      </c>
      <c r="D115" s="10" t="s">
        <v>263</v>
      </c>
      <c r="E115" s="10" t="s">
        <v>116</v>
      </c>
      <c r="F115" s="10" t="s">
        <v>264</v>
      </c>
      <c r="G115" s="30">
        <v>4.8</v>
      </c>
      <c r="H115" s="5">
        <v>5</v>
      </c>
      <c r="I115" s="5" t="s">
        <v>768</v>
      </c>
    </row>
    <row r="116" spans="3:9">
      <c r="C116" s="20" t="s">
        <v>265</v>
      </c>
      <c r="D116" s="10"/>
      <c r="E116" s="10" t="s">
        <v>112</v>
      </c>
      <c r="F116" s="10" t="s">
        <v>266</v>
      </c>
      <c r="G116" s="30">
        <v>3.84</v>
      </c>
      <c r="H116" s="5">
        <v>5</v>
      </c>
      <c r="I116" s="5" t="s">
        <v>768</v>
      </c>
    </row>
    <row r="117" spans="3:9">
      <c r="C117" s="20" t="s">
        <v>417</v>
      </c>
      <c r="D117" s="10" t="s">
        <v>267</v>
      </c>
      <c r="E117" s="10" t="s">
        <v>206</v>
      </c>
      <c r="F117" s="10" t="s">
        <v>268</v>
      </c>
      <c r="G117" s="30">
        <v>3.06</v>
      </c>
      <c r="H117" s="5">
        <v>5</v>
      </c>
      <c r="I117" s="5" t="s">
        <v>768</v>
      </c>
    </row>
    <row r="118" spans="3:9">
      <c r="C118" s="20" t="s">
        <v>269</v>
      </c>
      <c r="D118" s="10"/>
      <c r="E118" s="10" t="s">
        <v>270</v>
      </c>
      <c r="F118" s="10" t="s">
        <v>271</v>
      </c>
      <c r="G118" s="30">
        <v>5.63</v>
      </c>
      <c r="H118" s="5">
        <v>5</v>
      </c>
      <c r="I118" s="5" t="s">
        <v>768</v>
      </c>
    </row>
    <row r="119" spans="3:9">
      <c r="C119" s="20" t="s">
        <v>272</v>
      </c>
      <c r="D119" s="10"/>
      <c r="E119" s="10" t="s">
        <v>273</v>
      </c>
      <c r="F119" s="10" t="s">
        <v>274</v>
      </c>
      <c r="G119" s="30">
        <v>2.31</v>
      </c>
      <c r="H119" s="5">
        <v>5</v>
      </c>
      <c r="I119" s="5" t="s">
        <v>768</v>
      </c>
    </row>
    <row r="120" spans="3:9">
      <c r="C120" s="20" t="s">
        <v>418</v>
      </c>
      <c r="D120" s="10" t="s">
        <v>275</v>
      </c>
      <c r="E120" s="10" t="s">
        <v>276</v>
      </c>
      <c r="F120" s="10" t="s">
        <v>277</v>
      </c>
      <c r="G120" s="30">
        <v>7.41</v>
      </c>
      <c r="H120" s="5">
        <v>5</v>
      </c>
      <c r="I120" s="5" t="s">
        <v>768</v>
      </c>
    </row>
    <row r="121" spans="3:9">
      <c r="C121" s="20" t="s">
        <v>278</v>
      </c>
      <c r="D121" s="10"/>
      <c r="E121" s="10" t="s">
        <v>279</v>
      </c>
      <c r="F121" s="10" t="s">
        <v>280</v>
      </c>
      <c r="G121" s="30">
        <v>2.2999999999999998</v>
      </c>
      <c r="H121" s="5">
        <v>5</v>
      </c>
      <c r="I121" s="5" t="s">
        <v>768</v>
      </c>
    </row>
    <row r="122" spans="3:9">
      <c r="C122" s="20" t="s">
        <v>281</v>
      </c>
      <c r="D122" s="10"/>
      <c r="E122" s="10" t="s">
        <v>279</v>
      </c>
      <c r="F122" s="10" t="s">
        <v>88</v>
      </c>
      <c r="G122" s="30">
        <v>2.2599999999999998</v>
      </c>
      <c r="H122" s="5">
        <v>5</v>
      </c>
      <c r="I122" s="5" t="s">
        <v>768</v>
      </c>
    </row>
    <row r="123" spans="3:9">
      <c r="C123" s="20" t="s">
        <v>282</v>
      </c>
      <c r="D123" s="10" t="s">
        <v>283</v>
      </c>
      <c r="E123" s="10" t="s">
        <v>276</v>
      </c>
      <c r="F123" s="10" t="s">
        <v>284</v>
      </c>
      <c r="G123" s="30">
        <v>2.06</v>
      </c>
      <c r="H123" s="5">
        <v>5</v>
      </c>
      <c r="I123" s="5" t="s">
        <v>768</v>
      </c>
    </row>
    <row r="124" spans="3:9">
      <c r="C124" s="20" t="s">
        <v>285</v>
      </c>
      <c r="D124" s="10" t="s">
        <v>286</v>
      </c>
      <c r="E124" s="10" t="s">
        <v>279</v>
      </c>
      <c r="F124" s="10" t="s">
        <v>287</v>
      </c>
      <c r="G124" s="30">
        <v>0.7</v>
      </c>
      <c r="H124" s="5">
        <v>5</v>
      </c>
      <c r="I124" s="5" t="s">
        <v>768</v>
      </c>
    </row>
    <row r="125" spans="3:9">
      <c r="C125" s="20" t="s">
        <v>419</v>
      </c>
      <c r="D125" s="10"/>
      <c r="E125" s="10" t="s">
        <v>88</v>
      </c>
      <c r="F125" s="10" t="s">
        <v>288</v>
      </c>
      <c r="G125" s="30">
        <v>3.85</v>
      </c>
      <c r="H125" s="5">
        <v>5</v>
      </c>
      <c r="I125" s="5" t="s">
        <v>768</v>
      </c>
    </row>
    <row r="126" spans="3:9">
      <c r="C126" s="20" t="s">
        <v>420</v>
      </c>
      <c r="D126" s="10" t="s">
        <v>289</v>
      </c>
      <c r="E126" s="10" t="s">
        <v>276</v>
      </c>
      <c r="F126" s="10" t="s">
        <v>229</v>
      </c>
      <c r="G126" s="30">
        <v>11</v>
      </c>
      <c r="H126" s="5">
        <v>5</v>
      </c>
      <c r="I126" s="5" t="s">
        <v>768</v>
      </c>
    </row>
    <row r="127" spans="3:9">
      <c r="C127" s="20" t="s">
        <v>421</v>
      </c>
      <c r="D127" s="10" t="s">
        <v>290</v>
      </c>
      <c r="E127" s="10" t="s">
        <v>291</v>
      </c>
      <c r="F127" s="10" t="s">
        <v>229</v>
      </c>
      <c r="G127" s="30">
        <v>13.35</v>
      </c>
      <c r="H127" s="5">
        <v>5</v>
      </c>
      <c r="I127" s="5" t="s">
        <v>768</v>
      </c>
    </row>
    <row r="128" spans="3:9">
      <c r="C128" s="20" t="s">
        <v>413</v>
      </c>
      <c r="D128" s="10" t="s">
        <v>292</v>
      </c>
      <c r="E128" s="10" t="s">
        <v>293</v>
      </c>
      <c r="F128" s="10" t="s">
        <v>229</v>
      </c>
      <c r="G128" s="30">
        <v>7.55</v>
      </c>
      <c r="H128" s="5">
        <v>5</v>
      </c>
      <c r="I128" s="5" t="s">
        <v>768</v>
      </c>
    </row>
    <row r="129" spans="3:9">
      <c r="C129" s="20" t="s">
        <v>294</v>
      </c>
      <c r="D129" s="10"/>
      <c r="E129" s="10" t="s">
        <v>229</v>
      </c>
      <c r="F129" s="10" t="s">
        <v>295</v>
      </c>
      <c r="G129" s="30">
        <v>5.75</v>
      </c>
      <c r="H129" s="5">
        <v>5</v>
      </c>
      <c r="I129" s="5" t="s">
        <v>768</v>
      </c>
    </row>
    <row r="130" spans="3:9">
      <c r="C130" s="20" t="s">
        <v>422</v>
      </c>
      <c r="D130" s="10" t="s">
        <v>296</v>
      </c>
      <c r="E130" s="10" t="s">
        <v>297</v>
      </c>
      <c r="F130" s="10" t="s">
        <v>116</v>
      </c>
      <c r="G130" s="30">
        <v>12.4</v>
      </c>
      <c r="H130" s="5">
        <v>5</v>
      </c>
      <c r="I130" s="5" t="s">
        <v>768</v>
      </c>
    </row>
    <row r="131" spans="3:9">
      <c r="C131" s="20" t="s">
        <v>298</v>
      </c>
      <c r="D131" s="10"/>
      <c r="E131" s="10" t="s">
        <v>299</v>
      </c>
      <c r="F131" s="10" t="s">
        <v>300</v>
      </c>
      <c r="G131" s="30">
        <v>2.64</v>
      </c>
      <c r="H131" s="5">
        <v>5</v>
      </c>
      <c r="I131" s="5" t="s">
        <v>768</v>
      </c>
    </row>
    <row r="132" spans="3:9">
      <c r="C132" s="20" t="s">
        <v>301</v>
      </c>
      <c r="D132" s="10"/>
      <c r="E132" s="10" t="s">
        <v>302</v>
      </c>
      <c r="F132" s="10" t="s">
        <v>303</v>
      </c>
      <c r="G132" s="30">
        <v>1.62</v>
      </c>
      <c r="H132" s="5">
        <v>5</v>
      </c>
      <c r="I132" s="5" t="s">
        <v>768</v>
      </c>
    </row>
    <row r="133" spans="3:9">
      <c r="C133" s="20" t="s">
        <v>304</v>
      </c>
      <c r="D133" s="10"/>
      <c r="E133" s="10">
        <v>9</v>
      </c>
      <c r="F133" s="10" t="s">
        <v>201</v>
      </c>
      <c r="G133" s="30">
        <v>1.4</v>
      </c>
      <c r="H133" s="5">
        <v>5</v>
      </c>
      <c r="I133" s="5" t="s">
        <v>768</v>
      </c>
    </row>
    <row r="134" spans="3:9">
      <c r="C134" s="20" t="s">
        <v>423</v>
      </c>
      <c r="D134" s="10" t="s">
        <v>305</v>
      </c>
      <c r="E134" s="10" t="s">
        <v>293</v>
      </c>
      <c r="F134" s="10" t="s">
        <v>306</v>
      </c>
      <c r="G134" s="30">
        <v>2.58</v>
      </c>
      <c r="H134" s="5">
        <v>5</v>
      </c>
      <c r="I134" s="5" t="s">
        <v>768</v>
      </c>
    </row>
    <row r="135" spans="3:9">
      <c r="C135" s="20" t="s">
        <v>307</v>
      </c>
      <c r="D135" s="10"/>
      <c r="E135" s="10" t="s">
        <v>279</v>
      </c>
      <c r="F135" s="10" t="s">
        <v>116</v>
      </c>
      <c r="G135" s="30">
        <v>6.47</v>
      </c>
      <c r="H135" s="5">
        <v>5</v>
      </c>
      <c r="I135" s="5" t="s">
        <v>768</v>
      </c>
    </row>
    <row r="136" spans="3:9">
      <c r="C136" s="20" t="s">
        <v>424</v>
      </c>
      <c r="D136" s="10" t="s">
        <v>308</v>
      </c>
      <c r="E136" s="10" t="s">
        <v>199</v>
      </c>
      <c r="F136" s="10" t="s">
        <v>309</v>
      </c>
      <c r="G136" s="30">
        <v>2.5</v>
      </c>
      <c r="H136" s="5">
        <v>5</v>
      </c>
      <c r="I136" s="5" t="s">
        <v>768</v>
      </c>
    </row>
    <row r="137" spans="3:9">
      <c r="C137" s="20" t="s">
        <v>425</v>
      </c>
      <c r="D137" s="10" t="s">
        <v>310</v>
      </c>
      <c r="E137" s="10" t="s">
        <v>311</v>
      </c>
      <c r="F137" s="10" t="s">
        <v>213</v>
      </c>
      <c r="G137" s="30">
        <v>7.5</v>
      </c>
      <c r="H137" s="5">
        <v>5</v>
      </c>
      <c r="I137" s="5" t="s">
        <v>768</v>
      </c>
    </row>
    <row r="138" spans="3:9">
      <c r="C138" s="20" t="s">
        <v>312</v>
      </c>
      <c r="D138" s="10"/>
      <c r="E138" s="10" t="s">
        <v>313</v>
      </c>
      <c r="F138" s="10" t="s">
        <v>314</v>
      </c>
      <c r="G138" s="30">
        <v>5.17</v>
      </c>
      <c r="H138" s="5">
        <v>5</v>
      </c>
      <c r="I138" s="5" t="s">
        <v>768</v>
      </c>
    </row>
    <row r="139" spans="3:9">
      <c r="C139" s="20" t="s">
        <v>315</v>
      </c>
      <c r="D139" s="10"/>
      <c r="E139" s="10" t="s">
        <v>316</v>
      </c>
      <c r="F139" s="10" t="s">
        <v>317</v>
      </c>
      <c r="G139" s="30">
        <v>3.26</v>
      </c>
      <c r="H139" s="5">
        <v>5</v>
      </c>
      <c r="I139" s="5" t="s">
        <v>768</v>
      </c>
    </row>
    <row r="140" spans="3:9">
      <c r="C140" s="20" t="s">
        <v>318</v>
      </c>
      <c r="D140" s="10" t="s">
        <v>319</v>
      </c>
      <c r="E140" s="10" t="s">
        <v>88</v>
      </c>
      <c r="F140" s="10" t="s">
        <v>320</v>
      </c>
      <c r="G140" s="30">
        <v>3.59</v>
      </c>
      <c r="H140" s="5">
        <v>5</v>
      </c>
      <c r="I140" s="5" t="s">
        <v>768</v>
      </c>
    </row>
    <row r="141" spans="3:9">
      <c r="C141" s="20" t="s">
        <v>407</v>
      </c>
      <c r="D141" s="10" t="s">
        <v>159</v>
      </c>
      <c r="E141" s="10">
        <v>34</v>
      </c>
      <c r="F141" s="10" t="s">
        <v>321</v>
      </c>
      <c r="G141" s="30">
        <v>9.73</v>
      </c>
      <c r="H141" s="5">
        <v>5</v>
      </c>
      <c r="I141" s="5" t="s">
        <v>768</v>
      </c>
    </row>
    <row r="142" spans="3:9">
      <c r="C142" s="20" t="s">
        <v>426</v>
      </c>
      <c r="D142" s="10"/>
      <c r="E142" s="10" t="s">
        <v>146</v>
      </c>
      <c r="F142" s="10" t="s">
        <v>322</v>
      </c>
      <c r="G142" s="30">
        <v>4.1900000000000004</v>
      </c>
      <c r="H142" s="5">
        <v>5</v>
      </c>
      <c r="I142" s="5" t="s">
        <v>768</v>
      </c>
    </row>
    <row r="143" spans="3:9">
      <c r="C143" s="20" t="s">
        <v>427</v>
      </c>
      <c r="D143" s="10" t="s">
        <v>323</v>
      </c>
      <c r="E143" s="10" t="s">
        <v>324</v>
      </c>
      <c r="F143" s="10" t="s">
        <v>146</v>
      </c>
      <c r="G143" s="30">
        <v>2.72</v>
      </c>
      <c r="H143" s="5">
        <v>5</v>
      </c>
      <c r="I143" s="5" t="s">
        <v>768</v>
      </c>
    </row>
    <row r="144" spans="3:9">
      <c r="C144" s="20" t="s">
        <v>325</v>
      </c>
      <c r="D144" s="10" t="s">
        <v>326</v>
      </c>
      <c r="E144" s="10" t="s">
        <v>279</v>
      </c>
      <c r="F144" s="10" t="s">
        <v>327</v>
      </c>
      <c r="G144" s="30">
        <v>3.73</v>
      </c>
      <c r="H144" s="5">
        <v>5</v>
      </c>
      <c r="I144" s="5" t="s">
        <v>768</v>
      </c>
    </row>
    <row r="145" spans="3:9">
      <c r="C145" s="20" t="s">
        <v>328</v>
      </c>
      <c r="D145" s="10"/>
      <c r="E145" s="10" t="s">
        <v>116</v>
      </c>
      <c r="F145" s="10" t="s">
        <v>248</v>
      </c>
      <c r="G145" s="30">
        <v>1.66</v>
      </c>
      <c r="H145" s="5">
        <v>5</v>
      </c>
      <c r="I145" s="5" t="s">
        <v>768</v>
      </c>
    </row>
    <row r="146" spans="3:9">
      <c r="C146" s="20" t="s">
        <v>329</v>
      </c>
      <c r="D146" s="10"/>
      <c r="E146" s="10" t="s">
        <v>330</v>
      </c>
      <c r="F146" s="10" t="s">
        <v>331</v>
      </c>
      <c r="G146" s="30">
        <v>2.02</v>
      </c>
      <c r="H146" s="5">
        <v>5</v>
      </c>
      <c r="I146" s="5" t="s">
        <v>768</v>
      </c>
    </row>
    <row r="147" spans="3:9">
      <c r="C147" s="20" t="s">
        <v>332</v>
      </c>
      <c r="D147" s="10"/>
      <c r="E147" s="10" t="s">
        <v>333</v>
      </c>
      <c r="F147" s="10" t="s">
        <v>279</v>
      </c>
      <c r="G147" s="30">
        <v>5.47</v>
      </c>
      <c r="H147" s="5">
        <v>5</v>
      </c>
      <c r="I147" s="5" t="s">
        <v>768</v>
      </c>
    </row>
    <row r="148" spans="3:9">
      <c r="C148" s="20" t="s">
        <v>334</v>
      </c>
      <c r="D148" s="10"/>
      <c r="E148" s="10" t="s">
        <v>279</v>
      </c>
      <c r="F148" s="10" t="s">
        <v>116</v>
      </c>
      <c r="G148" s="30">
        <v>2.84</v>
      </c>
      <c r="H148" s="5">
        <v>5</v>
      </c>
      <c r="I148" s="5" t="s">
        <v>768</v>
      </c>
    </row>
    <row r="149" spans="3:9">
      <c r="C149" s="20" t="s">
        <v>335</v>
      </c>
      <c r="D149" s="10"/>
      <c r="E149" s="10" t="s">
        <v>146</v>
      </c>
      <c r="F149" s="10" t="s">
        <v>336</v>
      </c>
      <c r="G149" s="30">
        <v>0.8</v>
      </c>
      <c r="H149" s="5">
        <v>5</v>
      </c>
      <c r="I149" s="5" t="s">
        <v>768</v>
      </c>
    </row>
    <row r="150" spans="3:9">
      <c r="C150" s="20" t="s">
        <v>337</v>
      </c>
      <c r="D150" s="10"/>
      <c r="E150" s="10" t="s">
        <v>338</v>
      </c>
      <c r="F150" s="10" t="s">
        <v>279</v>
      </c>
      <c r="G150" s="30">
        <v>1.17</v>
      </c>
      <c r="H150" s="5">
        <v>5</v>
      </c>
      <c r="I150" s="5" t="s">
        <v>768</v>
      </c>
    </row>
    <row r="151" spans="3:9">
      <c r="C151" s="20" t="s">
        <v>339</v>
      </c>
      <c r="D151" s="10"/>
      <c r="E151" s="10" t="s">
        <v>335</v>
      </c>
      <c r="F151" s="10" t="s">
        <v>340</v>
      </c>
      <c r="G151" s="30">
        <v>1.2</v>
      </c>
      <c r="H151" s="5">
        <v>5</v>
      </c>
      <c r="I151" s="5" t="s">
        <v>768</v>
      </c>
    </row>
    <row r="152" spans="3:9">
      <c r="C152" s="20" t="s">
        <v>333</v>
      </c>
      <c r="D152" s="10" t="s">
        <v>341</v>
      </c>
      <c r="E152" s="10" t="s">
        <v>116</v>
      </c>
      <c r="F152" s="10" t="s">
        <v>206</v>
      </c>
      <c r="G152" s="30">
        <v>7.75</v>
      </c>
      <c r="H152" s="5">
        <v>5</v>
      </c>
      <c r="I152" s="5" t="s">
        <v>768</v>
      </c>
    </row>
    <row r="153" spans="3:9">
      <c r="C153" s="20" t="s">
        <v>342</v>
      </c>
      <c r="D153" s="10"/>
      <c r="E153" s="10" t="s">
        <v>279</v>
      </c>
      <c r="F153" s="10" t="s">
        <v>343</v>
      </c>
      <c r="G153" s="30">
        <v>1.7</v>
      </c>
      <c r="H153" s="5">
        <v>5</v>
      </c>
      <c r="I153" s="5" t="s">
        <v>768</v>
      </c>
    </row>
    <row r="154" spans="3:9">
      <c r="C154" s="20" t="s">
        <v>344</v>
      </c>
      <c r="D154" s="10" t="s">
        <v>345</v>
      </c>
      <c r="E154" s="10" t="s">
        <v>199</v>
      </c>
      <c r="F154" s="10" t="s">
        <v>346</v>
      </c>
      <c r="G154" s="30">
        <v>9.6</v>
      </c>
      <c r="H154" s="5">
        <v>5</v>
      </c>
      <c r="I154" s="5" t="s">
        <v>768</v>
      </c>
    </row>
    <row r="155" spans="3:9">
      <c r="C155" s="20" t="s">
        <v>347</v>
      </c>
      <c r="D155" s="10"/>
      <c r="E155" s="10" t="s">
        <v>199</v>
      </c>
      <c r="F155" s="10" t="s">
        <v>23</v>
      </c>
      <c r="G155" s="30">
        <v>1.58</v>
      </c>
      <c r="H155" s="5">
        <v>5</v>
      </c>
      <c r="I155" s="5" t="s">
        <v>768</v>
      </c>
    </row>
    <row r="156" spans="3:9">
      <c r="C156" s="20" t="s">
        <v>348</v>
      </c>
      <c r="D156" s="10"/>
      <c r="E156" s="10" t="s">
        <v>206</v>
      </c>
      <c r="F156" s="10" t="s">
        <v>199</v>
      </c>
      <c r="G156" s="30">
        <v>10.06</v>
      </c>
      <c r="H156" s="5">
        <v>5</v>
      </c>
      <c r="I156" s="5" t="s">
        <v>768</v>
      </c>
    </row>
    <row r="157" spans="3:9">
      <c r="C157" s="20" t="s">
        <v>349</v>
      </c>
      <c r="D157" s="10"/>
      <c r="E157" s="10" t="s">
        <v>199</v>
      </c>
      <c r="F157" s="10" t="s">
        <v>340</v>
      </c>
      <c r="G157" s="30">
        <v>0.71</v>
      </c>
      <c r="H157" s="5">
        <v>5</v>
      </c>
      <c r="I157" s="5" t="s">
        <v>768</v>
      </c>
    </row>
    <row r="158" spans="3:9">
      <c r="C158" s="20" t="s">
        <v>350</v>
      </c>
      <c r="D158" s="10" t="s">
        <v>351</v>
      </c>
      <c r="E158" s="10" t="s">
        <v>352</v>
      </c>
      <c r="F158" s="10" t="s">
        <v>254</v>
      </c>
      <c r="G158" s="30">
        <v>8.49</v>
      </c>
      <c r="H158" s="5">
        <v>5</v>
      </c>
      <c r="I158" s="5" t="s">
        <v>768</v>
      </c>
    </row>
    <row r="159" spans="3:9">
      <c r="C159" s="20" t="s">
        <v>428</v>
      </c>
      <c r="D159" s="10"/>
      <c r="E159" s="10" t="s">
        <v>353</v>
      </c>
      <c r="F159" s="10" t="s">
        <v>199</v>
      </c>
      <c r="G159" s="30">
        <v>2</v>
      </c>
      <c r="H159" s="5">
        <v>5</v>
      </c>
      <c r="I159" s="5" t="s">
        <v>768</v>
      </c>
    </row>
    <row r="160" spans="3:9">
      <c r="C160" s="20" t="s">
        <v>429</v>
      </c>
      <c r="D160" s="10"/>
      <c r="E160" s="10" t="s">
        <v>354</v>
      </c>
      <c r="F160" s="10" t="s">
        <v>355</v>
      </c>
      <c r="G160" s="30">
        <v>4.0599999999999996</v>
      </c>
      <c r="H160" s="5">
        <v>5</v>
      </c>
      <c r="I160" s="5" t="s">
        <v>768</v>
      </c>
    </row>
    <row r="161" spans="3:9">
      <c r="C161" s="20" t="s">
        <v>356</v>
      </c>
      <c r="D161" s="10" t="s">
        <v>357</v>
      </c>
      <c r="E161" s="10" t="s">
        <v>199</v>
      </c>
      <c r="F161" s="10" t="s">
        <v>358</v>
      </c>
      <c r="G161" s="30">
        <v>3.69</v>
      </c>
      <c r="H161" s="5">
        <v>5</v>
      </c>
      <c r="I161" s="5" t="s">
        <v>768</v>
      </c>
    </row>
    <row r="162" spans="3:9">
      <c r="C162" s="20" t="s">
        <v>359</v>
      </c>
      <c r="D162" s="10"/>
      <c r="E162" s="10" t="s">
        <v>360</v>
      </c>
      <c r="F162" s="10" t="s">
        <v>213</v>
      </c>
      <c r="G162" s="30">
        <v>1.2</v>
      </c>
      <c r="H162" s="5">
        <v>5</v>
      </c>
      <c r="I162" s="5" t="s">
        <v>768</v>
      </c>
    </row>
    <row r="163" spans="3:9">
      <c r="C163" s="20" t="s">
        <v>430</v>
      </c>
      <c r="D163" s="10" t="s">
        <v>361</v>
      </c>
      <c r="E163" s="10" t="s">
        <v>362</v>
      </c>
      <c r="F163" s="10" t="s">
        <v>248</v>
      </c>
      <c r="G163" s="30">
        <v>1</v>
      </c>
      <c r="H163" s="5">
        <v>5</v>
      </c>
      <c r="I163" s="5" t="s">
        <v>768</v>
      </c>
    </row>
    <row r="164" spans="3:9">
      <c r="C164" s="20" t="s">
        <v>360</v>
      </c>
      <c r="D164" s="10"/>
      <c r="E164" s="10" t="s">
        <v>199</v>
      </c>
      <c r="F164" s="10" t="s">
        <v>363</v>
      </c>
      <c r="G164" s="30">
        <v>1.6</v>
      </c>
      <c r="H164" s="5">
        <v>5</v>
      </c>
      <c r="I164" s="5" t="s">
        <v>768</v>
      </c>
    </row>
    <row r="165" spans="3:9">
      <c r="C165" s="20" t="s">
        <v>364</v>
      </c>
      <c r="D165" s="10"/>
      <c r="E165" s="10" t="s">
        <v>279</v>
      </c>
      <c r="F165" s="10" t="s">
        <v>70</v>
      </c>
      <c r="G165" s="30">
        <v>1.8</v>
      </c>
      <c r="H165" s="5">
        <v>5</v>
      </c>
      <c r="I165" s="5" t="s">
        <v>768</v>
      </c>
    </row>
    <row r="166" spans="3:9">
      <c r="C166" s="20" t="s">
        <v>431</v>
      </c>
      <c r="D166" s="10" t="s">
        <v>365</v>
      </c>
      <c r="E166" s="10" t="s">
        <v>279</v>
      </c>
      <c r="F166" s="10" t="s">
        <v>366</v>
      </c>
      <c r="G166" s="30">
        <v>10.79</v>
      </c>
      <c r="H166" s="5">
        <v>5</v>
      </c>
      <c r="I166" s="5" t="s">
        <v>768</v>
      </c>
    </row>
    <row r="167" spans="3:9">
      <c r="C167" s="20" t="s">
        <v>367</v>
      </c>
      <c r="D167" s="10"/>
      <c r="E167" s="10" t="s">
        <v>279</v>
      </c>
      <c r="F167" s="10"/>
      <c r="G167" s="30">
        <v>1.8</v>
      </c>
      <c r="H167" s="5">
        <v>5</v>
      </c>
      <c r="I167" s="5" t="s">
        <v>768</v>
      </c>
    </row>
    <row r="168" spans="3:9">
      <c r="C168" s="20" t="s">
        <v>432</v>
      </c>
      <c r="D168" s="10" t="s">
        <v>368</v>
      </c>
      <c r="E168" s="10" t="s">
        <v>279</v>
      </c>
      <c r="F168" s="10" t="s">
        <v>369</v>
      </c>
      <c r="G168" s="30">
        <v>13.04</v>
      </c>
      <c r="H168" s="5">
        <v>5</v>
      </c>
      <c r="I168" s="5" t="s">
        <v>768</v>
      </c>
    </row>
    <row r="169" spans="3:9">
      <c r="C169" s="20" t="s">
        <v>370</v>
      </c>
      <c r="D169" s="10"/>
      <c r="E169" s="10" t="s">
        <v>311</v>
      </c>
      <c r="F169" s="10" t="s">
        <v>371</v>
      </c>
      <c r="G169" s="30">
        <v>2.16</v>
      </c>
      <c r="H169" s="5">
        <v>5</v>
      </c>
      <c r="I169" s="5" t="s">
        <v>768</v>
      </c>
    </row>
    <row r="170" spans="3:9">
      <c r="C170" s="20" t="s">
        <v>372</v>
      </c>
      <c r="D170" s="10"/>
      <c r="E170" s="10" t="s">
        <v>199</v>
      </c>
      <c r="F170" s="10" t="s">
        <v>373</v>
      </c>
      <c r="G170" s="30">
        <v>3</v>
      </c>
      <c r="H170" s="5">
        <v>5</v>
      </c>
      <c r="I170" s="5" t="s">
        <v>768</v>
      </c>
    </row>
    <row r="171" spans="3:9">
      <c r="C171" s="20" t="s">
        <v>433</v>
      </c>
      <c r="D171" s="10" t="s">
        <v>374</v>
      </c>
      <c r="E171" s="10" t="s">
        <v>199</v>
      </c>
      <c r="F171" s="10" t="s">
        <v>375</v>
      </c>
      <c r="G171" s="30">
        <v>7.17</v>
      </c>
      <c r="H171" s="5">
        <v>5</v>
      </c>
      <c r="I171" s="5" t="s">
        <v>768</v>
      </c>
    </row>
    <row r="172" spans="3:9">
      <c r="C172" s="20" t="s">
        <v>376</v>
      </c>
      <c r="D172" s="10"/>
      <c r="E172" s="10">
        <v>63</v>
      </c>
      <c r="F172" s="10" t="s">
        <v>377</v>
      </c>
      <c r="G172" s="30">
        <v>1</v>
      </c>
      <c r="H172" s="5">
        <v>5</v>
      </c>
      <c r="I172" s="5" t="s">
        <v>768</v>
      </c>
    </row>
    <row r="173" spans="3:9">
      <c r="C173" s="20" t="s">
        <v>434</v>
      </c>
      <c r="D173" s="10" t="s">
        <v>378</v>
      </c>
      <c r="E173" s="10" t="s">
        <v>199</v>
      </c>
      <c r="F173" s="10" t="s">
        <v>369</v>
      </c>
      <c r="G173" s="30">
        <v>9.44</v>
      </c>
      <c r="H173" s="5">
        <v>5</v>
      </c>
      <c r="I173" s="5" t="s">
        <v>768</v>
      </c>
    </row>
    <row r="174" spans="3:9">
      <c r="C174" s="20" t="s">
        <v>379</v>
      </c>
      <c r="D174" s="10"/>
      <c r="E174" s="10" t="s">
        <v>380</v>
      </c>
      <c r="F174" s="10" t="s">
        <v>381</v>
      </c>
      <c r="G174" s="30">
        <v>0.79</v>
      </c>
      <c r="H174" s="5">
        <v>5</v>
      </c>
      <c r="I174" s="5" t="s">
        <v>768</v>
      </c>
    </row>
    <row r="175" spans="3:9">
      <c r="C175" s="20" t="s">
        <v>382</v>
      </c>
      <c r="D175" s="10"/>
      <c r="E175" s="10" t="s">
        <v>366</v>
      </c>
      <c r="F175" s="10" t="s">
        <v>383</v>
      </c>
      <c r="G175" s="30">
        <v>0.8</v>
      </c>
      <c r="H175" s="5">
        <v>5</v>
      </c>
      <c r="I175" s="5" t="s">
        <v>768</v>
      </c>
    </row>
    <row r="176" spans="3:9">
      <c r="C176" s="20" t="s">
        <v>435</v>
      </c>
      <c r="D176" s="10"/>
      <c r="E176" s="10" t="s">
        <v>384</v>
      </c>
      <c r="F176" s="10" t="s">
        <v>385</v>
      </c>
      <c r="G176" s="30">
        <v>5.05</v>
      </c>
      <c r="H176" s="5">
        <v>5</v>
      </c>
      <c r="I176" s="5" t="s">
        <v>768</v>
      </c>
    </row>
    <row r="177" spans="3:9">
      <c r="C177" s="20" t="s">
        <v>386</v>
      </c>
      <c r="D177" s="10"/>
      <c r="E177" s="10">
        <v>40</v>
      </c>
      <c r="F177" s="10" t="s">
        <v>238</v>
      </c>
      <c r="G177" s="30">
        <v>0.57999999999999996</v>
      </c>
      <c r="H177" s="5">
        <v>5</v>
      </c>
      <c r="I177" s="5" t="s">
        <v>768</v>
      </c>
    </row>
    <row r="178" spans="3:9">
      <c r="C178" s="20" t="s">
        <v>387</v>
      </c>
      <c r="D178" s="10"/>
      <c r="E178" s="10">
        <v>40</v>
      </c>
      <c r="F178" s="10">
        <v>61</v>
      </c>
      <c r="G178" s="30">
        <v>0.8</v>
      </c>
      <c r="H178" s="5">
        <v>5</v>
      </c>
      <c r="I178" s="5" t="s">
        <v>768</v>
      </c>
    </row>
    <row r="179" spans="3:9">
      <c r="C179" s="20" t="s">
        <v>388</v>
      </c>
      <c r="D179" s="10"/>
      <c r="E179" s="10" t="s">
        <v>389</v>
      </c>
      <c r="F179" s="10" t="s">
        <v>170</v>
      </c>
      <c r="G179" s="30">
        <v>1.6</v>
      </c>
      <c r="H179" s="5">
        <v>5</v>
      </c>
      <c r="I179" s="5" t="s">
        <v>768</v>
      </c>
    </row>
    <row r="180" spans="3:9">
      <c r="C180" s="20" t="s">
        <v>390</v>
      </c>
      <c r="D180" s="10"/>
      <c r="E180" s="10" t="s">
        <v>206</v>
      </c>
      <c r="F180" s="10" t="s">
        <v>214</v>
      </c>
      <c r="G180" s="30">
        <v>1.99</v>
      </c>
      <c r="H180" s="5">
        <v>5</v>
      </c>
      <c r="I180" s="5" t="s">
        <v>768</v>
      </c>
    </row>
    <row r="181" spans="3:9">
      <c r="C181" s="20" t="s">
        <v>391</v>
      </c>
      <c r="D181" s="10" t="s">
        <v>392</v>
      </c>
      <c r="E181" s="10" t="s">
        <v>88</v>
      </c>
      <c r="F181" s="10" t="s">
        <v>393</v>
      </c>
      <c r="G181" s="30">
        <v>3.2</v>
      </c>
      <c r="H181" s="5">
        <v>5</v>
      </c>
      <c r="I181" s="5" t="s">
        <v>768</v>
      </c>
    </row>
    <row r="182" spans="3:9">
      <c r="C182" s="20" t="s">
        <v>394</v>
      </c>
      <c r="D182" s="10" t="s">
        <v>395</v>
      </c>
      <c r="E182" s="10" t="s">
        <v>396</v>
      </c>
      <c r="F182" s="10" t="s">
        <v>279</v>
      </c>
      <c r="G182" s="30">
        <v>1.52</v>
      </c>
      <c r="H182" s="5">
        <v>5</v>
      </c>
      <c r="I182" s="5" t="s">
        <v>768</v>
      </c>
    </row>
    <row r="183" spans="3:9">
      <c r="C183" s="20" t="s">
        <v>333</v>
      </c>
      <c r="D183" s="10" t="s">
        <v>341</v>
      </c>
      <c r="E183" s="10" t="s">
        <v>116</v>
      </c>
      <c r="F183" s="10" t="s">
        <v>206</v>
      </c>
      <c r="G183" s="30">
        <v>7.75</v>
      </c>
      <c r="H183" s="5">
        <v>5</v>
      </c>
      <c r="I183" s="5" t="s">
        <v>768</v>
      </c>
    </row>
    <row r="184" spans="3:9">
      <c r="C184" s="20" t="s">
        <v>436</v>
      </c>
      <c r="D184" s="10"/>
      <c r="E184" s="10" t="s">
        <v>437</v>
      </c>
      <c r="F184" s="10" t="s">
        <v>438</v>
      </c>
      <c r="G184" s="30">
        <v>2.67</v>
      </c>
      <c r="H184" s="5">
        <v>5</v>
      </c>
      <c r="I184" s="5" t="s">
        <v>768</v>
      </c>
    </row>
    <row r="185" spans="3:9">
      <c r="C185" s="20" t="s">
        <v>439</v>
      </c>
      <c r="D185" s="10"/>
      <c r="E185" s="10" t="s">
        <v>440</v>
      </c>
      <c r="F185" s="10" t="s">
        <v>95</v>
      </c>
      <c r="G185" s="30">
        <v>7.64</v>
      </c>
      <c r="H185" s="5">
        <v>5</v>
      </c>
      <c r="I185" s="5" t="s">
        <v>768</v>
      </c>
    </row>
    <row r="186" spans="3:9">
      <c r="C186" s="20" t="s">
        <v>441</v>
      </c>
      <c r="D186" s="10"/>
      <c r="E186" s="10" t="s">
        <v>442</v>
      </c>
      <c r="F186" s="10" t="s">
        <v>95</v>
      </c>
      <c r="G186" s="30">
        <v>1.31</v>
      </c>
      <c r="H186" s="5">
        <v>5</v>
      </c>
      <c r="I186" s="5" t="s">
        <v>768</v>
      </c>
    </row>
    <row r="187" spans="3:9">
      <c r="C187" s="20">
        <v>195</v>
      </c>
      <c r="D187" s="10" t="s">
        <v>443</v>
      </c>
      <c r="E187" s="10" t="s">
        <v>233</v>
      </c>
      <c r="F187" s="10" t="s">
        <v>444</v>
      </c>
      <c r="G187" s="30">
        <v>10.15</v>
      </c>
      <c r="H187" s="5">
        <v>5</v>
      </c>
      <c r="I187" s="5" t="s">
        <v>768</v>
      </c>
    </row>
    <row r="188" spans="3:9">
      <c r="C188" s="20" t="s">
        <v>445</v>
      </c>
      <c r="D188" s="10"/>
      <c r="E188" s="10" t="s">
        <v>446</v>
      </c>
      <c r="F188" s="10" t="s">
        <v>29</v>
      </c>
      <c r="G188" s="30">
        <v>1.5</v>
      </c>
      <c r="H188" s="5">
        <v>5</v>
      </c>
      <c r="I188" s="5" t="s">
        <v>768</v>
      </c>
    </row>
    <row r="189" spans="3:9">
      <c r="C189" s="20" t="s">
        <v>447</v>
      </c>
      <c r="D189" s="10"/>
      <c r="E189" s="10" t="s">
        <v>448</v>
      </c>
      <c r="F189" s="10" t="s">
        <v>449</v>
      </c>
      <c r="G189" s="30">
        <v>1.5</v>
      </c>
      <c r="H189" s="5">
        <v>5</v>
      </c>
      <c r="I189" s="5" t="s">
        <v>768</v>
      </c>
    </row>
    <row r="190" spans="3:9">
      <c r="C190" s="20" t="s">
        <v>450</v>
      </c>
      <c r="D190" s="10"/>
      <c r="E190" s="10" t="s">
        <v>446</v>
      </c>
      <c r="F190" s="10" t="s">
        <v>449</v>
      </c>
      <c r="G190" s="30">
        <v>0.9</v>
      </c>
      <c r="H190" s="5">
        <v>5</v>
      </c>
      <c r="I190" s="5" t="s">
        <v>768</v>
      </c>
    </row>
    <row r="191" spans="3:9">
      <c r="C191" s="20" t="s">
        <v>451</v>
      </c>
      <c r="D191" s="10"/>
      <c r="E191" s="10" t="s">
        <v>452</v>
      </c>
      <c r="F191" s="10" t="s">
        <v>58</v>
      </c>
      <c r="G191" s="30">
        <v>1</v>
      </c>
      <c r="H191" s="5">
        <v>5</v>
      </c>
      <c r="I191" s="5" t="s">
        <v>768</v>
      </c>
    </row>
    <row r="192" spans="3:9">
      <c r="C192" s="20" t="s">
        <v>453</v>
      </c>
      <c r="D192" s="10"/>
      <c r="E192" s="10" t="s">
        <v>454</v>
      </c>
      <c r="F192" s="10">
        <v>47</v>
      </c>
      <c r="G192" s="30">
        <v>2.5099999999999998</v>
      </c>
      <c r="H192" s="5">
        <v>5</v>
      </c>
      <c r="I192" s="5" t="s">
        <v>768</v>
      </c>
    </row>
    <row r="193" spans="3:9">
      <c r="C193" s="20" t="s">
        <v>455</v>
      </c>
      <c r="D193" s="10"/>
      <c r="E193" s="10" t="s">
        <v>206</v>
      </c>
      <c r="F193" s="10">
        <v>47</v>
      </c>
      <c r="G193" s="30">
        <v>1.52</v>
      </c>
      <c r="H193" s="5">
        <v>5</v>
      </c>
      <c r="I193" s="5" t="s">
        <v>768</v>
      </c>
    </row>
    <row r="194" spans="3:9">
      <c r="C194" s="20" t="s">
        <v>456</v>
      </c>
      <c r="D194" s="10"/>
      <c r="E194" s="10" t="s">
        <v>101</v>
      </c>
      <c r="F194" s="10" t="s">
        <v>23</v>
      </c>
      <c r="G194" s="30">
        <v>0.4</v>
      </c>
      <c r="H194" s="5">
        <v>5</v>
      </c>
      <c r="I194" s="5" t="s">
        <v>768</v>
      </c>
    </row>
    <row r="195" spans="3:9">
      <c r="C195" s="20" t="s">
        <v>457</v>
      </c>
      <c r="D195" s="10"/>
      <c r="E195" s="10" t="s">
        <v>458</v>
      </c>
      <c r="F195" s="10" t="s">
        <v>459</v>
      </c>
      <c r="G195" s="30">
        <v>1</v>
      </c>
      <c r="H195" s="5">
        <v>5</v>
      </c>
      <c r="I195" s="5" t="s">
        <v>768</v>
      </c>
    </row>
    <row r="196" spans="3:9">
      <c r="C196" s="20" t="s">
        <v>460</v>
      </c>
      <c r="D196" s="10"/>
      <c r="E196" s="10" t="s">
        <v>458</v>
      </c>
      <c r="F196" s="10" t="s">
        <v>29</v>
      </c>
      <c r="G196" s="30">
        <v>0.5</v>
      </c>
      <c r="H196" s="5">
        <v>5</v>
      </c>
      <c r="I196" s="5" t="s">
        <v>768</v>
      </c>
    </row>
    <row r="197" spans="3:9">
      <c r="C197" s="20">
        <v>111</v>
      </c>
      <c r="D197" s="10"/>
      <c r="E197" s="10" t="s">
        <v>461</v>
      </c>
      <c r="F197" s="10" t="s">
        <v>442</v>
      </c>
      <c r="G197" s="30">
        <v>4.5599999999999996</v>
      </c>
      <c r="H197" s="5">
        <v>5</v>
      </c>
      <c r="I197" s="5" t="s">
        <v>768</v>
      </c>
    </row>
    <row r="198" spans="3:9">
      <c r="C198" s="20">
        <v>110</v>
      </c>
      <c r="D198" s="10"/>
      <c r="E198" s="10" t="s">
        <v>452</v>
      </c>
      <c r="F198" s="10" t="s">
        <v>95</v>
      </c>
      <c r="G198" s="30">
        <v>10.6</v>
      </c>
      <c r="H198" s="5">
        <v>5</v>
      </c>
      <c r="I198" s="5" t="s">
        <v>768</v>
      </c>
    </row>
    <row r="199" spans="3:9">
      <c r="C199" s="20" t="s">
        <v>462</v>
      </c>
      <c r="D199" s="10"/>
      <c r="E199" s="10" t="s">
        <v>461</v>
      </c>
      <c r="F199" s="10" t="s">
        <v>463</v>
      </c>
      <c r="G199" s="30">
        <v>5.62</v>
      </c>
      <c r="H199" s="5">
        <v>5</v>
      </c>
      <c r="I199" s="5" t="s">
        <v>768</v>
      </c>
    </row>
    <row r="200" spans="3:9">
      <c r="C200" s="20">
        <v>113</v>
      </c>
      <c r="D200" s="10" t="s">
        <v>464</v>
      </c>
      <c r="E200" s="10" t="s">
        <v>465</v>
      </c>
      <c r="F200" s="10" t="s">
        <v>466</v>
      </c>
      <c r="G200" s="30">
        <v>5.5</v>
      </c>
      <c r="H200" s="5">
        <v>5</v>
      </c>
      <c r="I200" s="5" t="s">
        <v>768</v>
      </c>
    </row>
    <row r="201" spans="3:9">
      <c r="C201" s="20" t="s">
        <v>466</v>
      </c>
      <c r="D201" s="10"/>
      <c r="E201" s="10" t="s">
        <v>467</v>
      </c>
      <c r="F201" s="10" t="s">
        <v>468</v>
      </c>
      <c r="G201" s="30">
        <v>4.41</v>
      </c>
      <c r="H201" s="5">
        <v>5</v>
      </c>
      <c r="I201" s="5" t="s">
        <v>768</v>
      </c>
    </row>
    <row r="202" spans="3:9">
      <c r="C202" s="20" t="s">
        <v>469</v>
      </c>
      <c r="D202" s="10" t="s">
        <v>470</v>
      </c>
      <c r="E202" s="10" t="s">
        <v>466</v>
      </c>
      <c r="F202" s="10" t="s">
        <v>70</v>
      </c>
      <c r="G202" s="30">
        <v>1.5</v>
      </c>
      <c r="H202" s="5">
        <v>5</v>
      </c>
      <c r="I202" s="5" t="s">
        <v>768</v>
      </c>
    </row>
    <row r="203" spans="3:9">
      <c r="C203" s="20" t="s">
        <v>471</v>
      </c>
      <c r="D203" s="10"/>
      <c r="E203" s="10" t="s">
        <v>446</v>
      </c>
      <c r="F203" s="10" t="s">
        <v>206</v>
      </c>
      <c r="G203" s="30">
        <v>2.4900000000000002</v>
      </c>
      <c r="H203" s="5">
        <v>5</v>
      </c>
      <c r="I203" s="5" t="s">
        <v>768</v>
      </c>
    </row>
    <row r="204" spans="3:9">
      <c r="C204" s="20" t="s">
        <v>472</v>
      </c>
      <c r="D204" s="10"/>
      <c r="E204" s="10" t="s">
        <v>206</v>
      </c>
      <c r="F204" s="10" t="s">
        <v>336</v>
      </c>
      <c r="G204" s="30">
        <v>1.5</v>
      </c>
      <c r="H204" s="5">
        <v>5</v>
      </c>
      <c r="I204" s="5" t="s">
        <v>768</v>
      </c>
    </row>
    <row r="205" spans="3:9">
      <c r="C205" s="20" t="s">
        <v>473</v>
      </c>
      <c r="D205" s="10" t="s">
        <v>395</v>
      </c>
      <c r="E205" s="10" t="s">
        <v>474</v>
      </c>
      <c r="F205" s="10" t="s">
        <v>475</v>
      </c>
      <c r="G205" s="30">
        <v>6.2</v>
      </c>
      <c r="H205" s="5">
        <v>5</v>
      </c>
      <c r="I205" s="5" t="s">
        <v>768</v>
      </c>
    </row>
    <row r="206" spans="3:9">
      <c r="C206" s="20" t="s">
        <v>476</v>
      </c>
      <c r="D206" s="10"/>
      <c r="E206" s="10" t="s">
        <v>446</v>
      </c>
      <c r="F206" s="10" t="s">
        <v>214</v>
      </c>
      <c r="G206" s="30">
        <v>1.63</v>
      </c>
      <c r="H206" s="5">
        <v>5</v>
      </c>
      <c r="I206" s="5" t="s">
        <v>768</v>
      </c>
    </row>
    <row r="207" spans="3:9">
      <c r="C207" s="20" t="s">
        <v>477</v>
      </c>
      <c r="D207" s="10" t="s">
        <v>478</v>
      </c>
      <c r="E207" s="10" t="s">
        <v>274</v>
      </c>
      <c r="F207" s="10" t="s">
        <v>446</v>
      </c>
      <c r="G207" s="30">
        <v>5.93</v>
      </c>
      <c r="H207" s="5">
        <v>5</v>
      </c>
      <c r="I207" s="5" t="s">
        <v>768</v>
      </c>
    </row>
    <row r="208" spans="3:9">
      <c r="C208" s="20">
        <v>112</v>
      </c>
      <c r="D208" s="10" t="s">
        <v>479</v>
      </c>
      <c r="E208" s="10" t="s">
        <v>480</v>
      </c>
      <c r="F208" s="10" t="s">
        <v>465</v>
      </c>
      <c r="G208" s="30">
        <v>5.2</v>
      </c>
      <c r="H208" s="5">
        <v>5</v>
      </c>
      <c r="I208" s="5" t="s">
        <v>768</v>
      </c>
    </row>
    <row r="209" spans="3:9">
      <c r="C209" s="20" t="s">
        <v>481</v>
      </c>
      <c r="D209" s="10" t="s">
        <v>482</v>
      </c>
      <c r="E209" s="10" t="s">
        <v>83</v>
      </c>
      <c r="F209" s="10" t="s">
        <v>446</v>
      </c>
      <c r="G209" s="30">
        <v>3.39</v>
      </c>
      <c r="H209" s="5">
        <v>5</v>
      </c>
      <c r="I209" s="5" t="s">
        <v>768</v>
      </c>
    </row>
    <row r="210" spans="3:9">
      <c r="C210" s="20" t="s">
        <v>483</v>
      </c>
      <c r="D210" s="10"/>
      <c r="E210" s="10" t="s">
        <v>480</v>
      </c>
      <c r="F210" s="10" t="s">
        <v>484</v>
      </c>
      <c r="G210" s="30">
        <v>1.19</v>
      </c>
      <c r="H210" s="5">
        <v>5</v>
      </c>
      <c r="I210" s="5" t="s">
        <v>768</v>
      </c>
    </row>
    <row r="211" spans="3:9">
      <c r="C211" s="20" t="s">
        <v>485</v>
      </c>
      <c r="D211" s="10"/>
      <c r="E211" s="10" t="s">
        <v>486</v>
      </c>
      <c r="F211" s="10" t="s">
        <v>446</v>
      </c>
      <c r="G211" s="30">
        <v>0.87</v>
      </c>
      <c r="H211" s="5">
        <v>5</v>
      </c>
      <c r="I211" s="5" t="s">
        <v>768</v>
      </c>
    </row>
    <row r="212" spans="3:9">
      <c r="C212" s="20" t="s">
        <v>487</v>
      </c>
      <c r="D212" s="10" t="s">
        <v>488</v>
      </c>
      <c r="E212" s="10" t="s">
        <v>46</v>
      </c>
      <c r="F212" s="10" t="s">
        <v>170</v>
      </c>
      <c r="G212" s="30">
        <v>0.5</v>
      </c>
      <c r="H212" s="5">
        <v>5</v>
      </c>
      <c r="I212" s="5" t="s">
        <v>768</v>
      </c>
    </row>
    <row r="213" spans="3:9">
      <c r="C213" s="20" t="s">
        <v>489</v>
      </c>
      <c r="D213" s="10"/>
      <c r="E213" s="10" t="s">
        <v>486</v>
      </c>
      <c r="F213" s="10" t="s">
        <v>446</v>
      </c>
      <c r="G213" s="30">
        <v>0.71</v>
      </c>
      <c r="H213" s="5">
        <v>5</v>
      </c>
      <c r="I213" s="5" t="s">
        <v>768</v>
      </c>
    </row>
    <row r="214" spans="3:9">
      <c r="C214" s="20" t="s">
        <v>490</v>
      </c>
      <c r="D214" s="10"/>
      <c r="E214" s="10" t="s">
        <v>486</v>
      </c>
      <c r="F214" s="10" t="s">
        <v>446</v>
      </c>
      <c r="G214" s="30">
        <v>0.54</v>
      </c>
      <c r="H214" s="5">
        <v>5</v>
      </c>
      <c r="I214" s="5" t="s">
        <v>768</v>
      </c>
    </row>
    <row r="215" spans="3:9">
      <c r="C215" s="20" t="s">
        <v>491</v>
      </c>
      <c r="D215" s="10" t="s">
        <v>392</v>
      </c>
      <c r="E215" s="10" t="s">
        <v>492</v>
      </c>
      <c r="F215" s="10">
        <v>94</v>
      </c>
      <c r="G215" s="30">
        <v>2.2999999999999998</v>
      </c>
      <c r="H215" s="5">
        <v>5</v>
      </c>
      <c r="I215" s="5" t="s">
        <v>768</v>
      </c>
    </row>
    <row r="216" spans="3:9">
      <c r="C216" s="20" t="s">
        <v>762</v>
      </c>
      <c r="D216" s="10" t="s">
        <v>493</v>
      </c>
      <c r="E216" s="10" t="s">
        <v>494</v>
      </c>
      <c r="F216" s="10" t="s">
        <v>495</v>
      </c>
      <c r="G216" s="30">
        <v>4.57</v>
      </c>
      <c r="H216" s="5">
        <v>5</v>
      </c>
      <c r="I216" s="5" t="s">
        <v>768</v>
      </c>
    </row>
    <row r="217" spans="3:9">
      <c r="C217" s="20" t="s">
        <v>496</v>
      </c>
      <c r="D217" s="10"/>
      <c r="E217" s="10" t="s">
        <v>248</v>
      </c>
      <c r="F217" s="10" t="s">
        <v>88</v>
      </c>
      <c r="G217" s="30">
        <v>4.8</v>
      </c>
      <c r="H217" s="5">
        <v>5</v>
      </c>
      <c r="I217" s="5" t="s">
        <v>768</v>
      </c>
    </row>
    <row r="218" spans="3:9">
      <c r="C218" s="20" t="s">
        <v>497</v>
      </c>
      <c r="D218" s="10"/>
      <c r="E218" s="10">
        <v>95</v>
      </c>
      <c r="F218" s="10" t="s">
        <v>498</v>
      </c>
      <c r="G218" s="30">
        <v>1.5</v>
      </c>
      <c r="H218" s="5">
        <v>5</v>
      </c>
      <c r="I218" s="5" t="s">
        <v>768</v>
      </c>
    </row>
    <row r="219" spans="3:9">
      <c r="C219" s="20" t="s">
        <v>763</v>
      </c>
      <c r="D219" s="10" t="s">
        <v>499</v>
      </c>
      <c r="E219" s="10" t="s">
        <v>446</v>
      </c>
      <c r="F219" s="10" t="s">
        <v>88</v>
      </c>
      <c r="G219" s="30">
        <v>12.1</v>
      </c>
      <c r="H219" s="5">
        <v>5</v>
      </c>
      <c r="I219" s="5" t="s">
        <v>768</v>
      </c>
    </row>
    <row r="220" spans="3:9">
      <c r="C220" s="20" t="s">
        <v>764</v>
      </c>
      <c r="D220" s="10"/>
      <c r="E220" s="10" t="s">
        <v>495</v>
      </c>
      <c r="F220" s="10" t="s">
        <v>446</v>
      </c>
      <c r="G220" s="30">
        <v>1.38</v>
      </c>
      <c r="H220" s="5">
        <v>5</v>
      </c>
      <c r="I220" s="5" t="s">
        <v>768</v>
      </c>
    </row>
    <row r="221" spans="3:9">
      <c r="C221" s="20" t="s">
        <v>500</v>
      </c>
      <c r="D221" s="10" t="s">
        <v>501</v>
      </c>
      <c r="E221" s="10" t="s">
        <v>502</v>
      </c>
      <c r="F221" s="10" t="s">
        <v>279</v>
      </c>
      <c r="G221" s="30">
        <v>4.3</v>
      </c>
      <c r="H221" s="5">
        <v>5</v>
      </c>
      <c r="I221" s="5" t="s">
        <v>768</v>
      </c>
    </row>
    <row r="222" spans="3:9">
      <c r="C222" s="20" t="s">
        <v>503</v>
      </c>
      <c r="D222" s="10" t="s">
        <v>504</v>
      </c>
      <c r="E222" s="10" t="s">
        <v>505</v>
      </c>
      <c r="F222" s="10" t="s">
        <v>506</v>
      </c>
      <c r="G222" s="30">
        <v>1.7</v>
      </c>
      <c r="H222" s="5">
        <v>5</v>
      </c>
      <c r="I222" s="5" t="s">
        <v>768</v>
      </c>
    </row>
    <row r="223" spans="3:9">
      <c r="C223" s="20" t="s">
        <v>507</v>
      </c>
      <c r="D223" s="10" t="s">
        <v>508</v>
      </c>
      <c r="E223" s="10" t="s">
        <v>509</v>
      </c>
      <c r="F223" s="10" t="s">
        <v>510</v>
      </c>
      <c r="G223" s="30">
        <v>2.4</v>
      </c>
      <c r="H223" s="5">
        <v>5</v>
      </c>
      <c r="I223" s="5" t="s">
        <v>768</v>
      </c>
    </row>
    <row r="224" spans="3:9">
      <c r="C224" s="20" t="s">
        <v>486</v>
      </c>
      <c r="D224" s="10"/>
      <c r="E224" s="10">
        <v>100</v>
      </c>
      <c r="F224" s="10" t="s">
        <v>218</v>
      </c>
      <c r="G224" s="30">
        <v>1.2</v>
      </c>
      <c r="H224" s="5">
        <v>5</v>
      </c>
      <c r="I224" s="5" t="s">
        <v>768</v>
      </c>
    </row>
    <row r="225" spans="3:9">
      <c r="C225" s="20" t="s">
        <v>511</v>
      </c>
      <c r="D225" s="10"/>
      <c r="E225" s="10" t="s">
        <v>486</v>
      </c>
      <c r="F225" s="10" t="s">
        <v>23</v>
      </c>
      <c r="G225" s="30">
        <v>0.4</v>
      </c>
      <c r="H225" s="5">
        <v>5</v>
      </c>
      <c r="I225" s="5" t="s">
        <v>768</v>
      </c>
    </row>
    <row r="226" spans="3:9">
      <c r="C226" s="20">
        <v>100</v>
      </c>
      <c r="D226" s="10" t="s">
        <v>512</v>
      </c>
      <c r="E226" s="10" t="s">
        <v>446</v>
      </c>
      <c r="F226" s="10" t="s">
        <v>449</v>
      </c>
      <c r="G226" s="30">
        <v>5.9</v>
      </c>
      <c r="H226" s="5">
        <v>5</v>
      </c>
      <c r="I226" s="5" t="s">
        <v>768</v>
      </c>
    </row>
    <row r="227" spans="3:9">
      <c r="C227" s="20" t="s">
        <v>513</v>
      </c>
      <c r="D227" s="10"/>
      <c r="E227" s="10" t="s">
        <v>514</v>
      </c>
      <c r="F227" s="10" t="s">
        <v>515</v>
      </c>
      <c r="G227" s="30">
        <v>3.3</v>
      </c>
      <c r="H227" s="5">
        <v>5</v>
      </c>
      <c r="I227" s="5" t="s">
        <v>768</v>
      </c>
    </row>
    <row r="228" spans="3:9">
      <c r="C228" s="20" t="s">
        <v>516</v>
      </c>
      <c r="D228" s="10"/>
      <c r="E228" s="10" t="s">
        <v>517</v>
      </c>
      <c r="F228" s="10" t="s">
        <v>518</v>
      </c>
      <c r="G228" s="30">
        <v>1.3</v>
      </c>
      <c r="H228" s="5">
        <v>5</v>
      </c>
      <c r="I228" s="5" t="s">
        <v>768</v>
      </c>
    </row>
    <row r="229" spans="3:9">
      <c r="C229" s="20" t="s">
        <v>519</v>
      </c>
      <c r="D229" s="10"/>
      <c r="E229" s="10" t="s">
        <v>516</v>
      </c>
      <c r="F229" s="10" t="s">
        <v>108</v>
      </c>
      <c r="G229" s="30">
        <v>2.8</v>
      </c>
      <c r="H229" s="5">
        <v>5</v>
      </c>
      <c r="I229" s="5" t="s">
        <v>768</v>
      </c>
    </row>
    <row r="230" spans="3:9">
      <c r="C230" s="20" t="s">
        <v>518</v>
      </c>
      <c r="D230" s="10"/>
      <c r="E230" s="10" t="s">
        <v>108</v>
      </c>
      <c r="F230" s="10" t="s">
        <v>516</v>
      </c>
      <c r="G230" s="30">
        <v>2.7</v>
      </c>
      <c r="H230" s="5">
        <v>5</v>
      </c>
      <c r="I230" s="5" t="s">
        <v>768</v>
      </c>
    </row>
    <row r="231" spans="3:9">
      <c r="C231" s="20" t="s">
        <v>520</v>
      </c>
      <c r="D231" s="10"/>
      <c r="E231" s="10" t="s">
        <v>446</v>
      </c>
      <c r="F231" s="10" t="s">
        <v>381</v>
      </c>
      <c r="G231" s="30">
        <v>1.5</v>
      </c>
      <c r="H231" s="5">
        <v>5</v>
      </c>
      <c r="I231" s="5" t="s">
        <v>768</v>
      </c>
    </row>
    <row r="232" spans="3:9">
      <c r="C232" s="20" t="s">
        <v>521</v>
      </c>
      <c r="D232" s="10" t="s">
        <v>522</v>
      </c>
      <c r="E232" s="10" t="s">
        <v>523</v>
      </c>
      <c r="F232" s="10" t="s">
        <v>524</v>
      </c>
      <c r="G232" s="30">
        <v>2.6</v>
      </c>
      <c r="H232" s="5">
        <v>5</v>
      </c>
      <c r="I232" s="5" t="s">
        <v>768</v>
      </c>
    </row>
    <row r="233" spans="3:9">
      <c r="C233" s="20" t="s">
        <v>525</v>
      </c>
      <c r="D233" s="10"/>
      <c r="E233" s="10" t="s">
        <v>526</v>
      </c>
      <c r="F233" s="10" t="s">
        <v>527</v>
      </c>
      <c r="G233" s="30">
        <v>1.1299999999999999</v>
      </c>
      <c r="H233" s="5">
        <v>5</v>
      </c>
      <c r="I233" s="5" t="s">
        <v>768</v>
      </c>
    </row>
    <row r="234" spans="3:9">
      <c r="C234" s="20" t="s">
        <v>528</v>
      </c>
      <c r="D234" s="10"/>
      <c r="E234" s="10" t="s">
        <v>529</v>
      </c>
      <c r="F234" s="10" t="s">
        <v>529</v>
      </c>
      <c r="G234" s="30">
        <v>0.6</v>
      </c>
      <c r="H234" s="5">
        <v>5</v>
      </c>
      <c r="I234" s="5" t="s">
        <v>768</v>
      </c>
    </row>
    <row r="235" spans="3:9">
      <c r="C235" s="20" t="s">
        <v>530</v>
      </c>
      <c r="D235" s="10" t="s">
        <v>531</v>
      </c>
      <c r="E235" s="10" t="s">
        <v>532</v>
      </c>
      <c r="F235" s="10" t="s">
        <v>532</v>
      </c>
      <c r="G235" s="30">
        <v>3.1</v>
      </c>
      <c r="H235" s="5">
        <v>5</v>
      </c>
      <c r="I235" s="5" t="s">
        <v>768</v>
      </c>
    </row>
    <row r="236" spans="3:9">
      <c r="C236" s="20" t="s">
        <v>533</v>
      </c>
      <c r="D236" s="10"/>
      <c r="E236" s="10" t="s">
        <v>529</v>
      </c>
      <c r="F236" s="10" t="s">
        <v>121</v>
      </c>
      <c r="G236" s="30">
        <v>3.7</v>
      </c>
      <c r="H236" s="5">
        <v>5</v>
      </c>
      <c r="I236" s="5" t="s">
        <v>768</v>
      </c>
    </row>
    <row r="237" spans="3:9">
      <c r="C237" s="20" t="s">
        <v>534</v>
      </c>
      <c r="D237" s="10" t="s">
        <v>535</v>
      </c>
      <c r="E237" s="10" t="s">
        <v>121</v>
      </c>
      <c r="F237" s="10" t="s">
        <v>170</v>
      </c>
      <c r="G237" s="30">
        <v>0.6</v>
      </c>
      <c r="H237" s="5">
        <v>5</v>
      </c>
      <c r="I237" s="5" t="s">
        <v>768</v>
      </c>
    </row>
    <row r="238" spans="3:9">
      <c r="C238" s="20" t="s">
        <v>536</v>
      </c>
      <c r="D238" s="10" t="s">
        <v>537</v>
      </c>
      <c r="E238" s="10" t="s">
        <v>121</v>
      </c>
      <c r="F238" s="10" t="s">
        <v>133</v>
      </c>
      <c r="G238" s="30">
        <v>4.8</v>
      </c>
      <c r="H238" s="5">
        <v>5</v>
      </c>
      <c r="I238" s="5" t="s">
        <v>768</v>
      </c>
    </row>
    <row r="239" spans="3:9">
      <c r="C239" s="20" t="s">
        <v>538</v>
      </c>
      <c r="D239" s="10" t="s">
        <v>539</v>
      </c>
      <c r="E239" s="10" t="s">
        <v>46</v>
      </c>
      <c r="F239" s="10" t="s">
        <v>540</v>
      </c>
      <c r="G239" s="30">
        <v>9.8000000000000007</v>
      </c>
      <c r="H239" s="5">
        <v>5</v>
      </c>
      <c r="I239" s="5" t="s">
        <v>768</v>
      </c>
    </row>
    <row r="240" spans="3:9">
      <c r="C240" s="20" t="s">
        <v>541</v>
      </c>
      <c r="D240" s="10" t="s">
        <v>542</v>
      </c>
      <c r="E240" s="10" t="s">
        <v>543</v>
      </c>
      <c r="F240" s="10" t="s">
        <v>121</v>
      </c>
      <c r="G240" s="30">
        <v>3.1</v>
      </c>
      <c r="H240" s="5">
        <v>5</v>
      </c>
      <c r="I240" s="5" t="s">
        <v>768</v>
      </c>
    </row>
    <row r="241" spans="3:9">
      <c r="C241" s="20" t="s">
        <v>529</v>
      </c>
      <c r="D241" s="10"/>
      <c r="E241" s="10" t="s">
        <v>544</v>
      </c>
      <c r="F241" s="10" t="s">
        <v>121</v>
      </c>
      <c r="G241" s="30">
        <v>3.5</v>
      </c>
      <c r="H241" s="5">
        <v>5</v>
      </c>
      <c r="I241" s="5" t="s">
        <v>768</v>
      </c>
    </row>
    <row r="242" spans="3:9">
      <c r="C242" s="20" t="s">
        <v>545</v>
      </c>
      <c r="D242" s="10"/>
      <c r="E242" s="10" t="s">
        <v>546</v>
      </c>
      <c r="F242" s="10" t="s">
        <v>381</v>
      </c>
      <c r="G242" s="30">
        <v>2.2000000000000002</v>
      </c>
      <c r="H242" s="5">
        <v>5</v>
      </c>
      <c r="I242" s="5" t="s">
        <v>768</v>
      </c>
    </row>
    <row r="243" spans="3:9">
      <c r="C243" s="20" t="s">
        <v>547</v>
      </c>
      <c r="D243" s="10" t="s">
        <v>548</v>
      </c>
      <c r="E243" s="10" t="s">
        <v>549</v>
      </c>
      <c r="F243" s="10" t="s">
        <v>133</v>
      </c>
      <c r="G243" s="30">
        <v>3</v>
      </c>
      <c r="H243" s="5">
        <v>5</v>
      </c>
      <c r="I243" s="5" t="s">
        <v>768</v>
      </c>
    </row>
    <row r="244" spans="3:9">
      <c r="C244" s="20" t="s">
        <v>550</v>
      </c>
      <c r="D244" s="10"/>
      <c r="E244" s="10" t="s">
        <v>546</v>
      </c>
      <c r="F244" s="10" t="s">
        <v>551</v>
      </c>
      <c r="G244" s="30">
        <v>2.1</v>
      </c>
      <c r="H244" s="5">
        <v>5</v>
      </c>
      <c r="I244" s="5" t="s">
        <v>768</v>
      </c>
    </row>
    <row r="245" spans="3:9">
      <c r="C245" s="20" t="s">
        <v>552</v>
      </c>
      <c r="D245" s="10" t="s">
        <v>553</v>
      </c>
      <c r="E245" s="10" t="s">
        <v>133</v>
      </c>
      <c r="F245" s="10" t="s">
        <v>554</v>
      </c>
      <c r="G245" s="30">
        <v>3.8</v>
      </c>
      <c r="H245" s="5">
        <v>5</v>
      </c>
      <c r="I245" s="5" t="s">
        <v>768</v>
      </c>
    </row>
    <row r="246" spans="3:9">
      <c r="C246" s="20" t="s">
        <v>555</v>
      </c>
      <c r="D246" s="10" t="s">
        <v>556</v>
      </c>
      <c r="E246" s="10" t="s">
        <v>557</v>
      </c>
      <c r="F246" s="10" t="s">
        <v>558</v>
      </c>
      <c r="G246" s="30">
        <v>7.6</v>
      </c>
      <c r="H246" s="5">
        <v>5</v>
      </c>
      <c r="I246" s="5" t="s">
        <v>768</v>
      </c>
    </row>
    <row r="247" spans="3:9">
      <c r="C247" s="20">
        <v>174</v>
      </c>
      <c r="D247" s="10" t="s">
        <v>559</v>
      </c>
      <c r="E247" s="10" t="s">
        <v>133</v>
      </c>
      <c r="F247" s="10" t="s">
        <v>546</v>
      </c>
      <c r="G247" s="30">
        <v>8.1</v>
      </c>
      <c r="H247" s="5">
        <v>5</v>
      </c>
      <c r="I247" s="5" t="s">
        <v>768</v>
      </c>
    </row>
    <row r="248" spans="3:9">
      <c r="C248" s="20" t="s">
        <v>765</v>
      </c>
      <c r="D248" s="10"/>
      <c r="E248" s="10" t="s">
        <v>133</v>
      </c>
      <c r="F248" s="10" t="s">
        <v>524</v>
      </c>
      <c r="G248" s="30">
        <v>4.2</v>
      </c>
      <c r="H248" s="5">
        <v>5</v>
      </c>
      <c r="I248" s="5" t="s">
        <v>768</v>
      </c>
    </row>
    <row r="249" spans="3:9">
      <c r="C249" s="20" t="s">
        <v>560</v>
      </c>
      <c r="D249" s="10"/>
      <c r="E249" s="10" t="s">
        <v>133</v>
      </c>
      <c r="F249" s="10">
        <v>88</v>
      </c>
      <c r="G249" s="30">
        <v>0.6</v>
      </c>
      <c r="H249" s="5">
        <v>5</v>
      </c>
      <c r="I249" s="5" t="s">
        <v>768</v>
      </c>
    </row>
    <row r="250" spans="3:9">
      <c r="C250" s="20" t="s">
        <v>766</v>
      </c>
      <c r="D250" s="10" t="s">
        <v>561</v>
      </c>
      <c r="E250" s="10" t="s">
        <v>560</v>
      </c>
      <c r="F250" s="10" t="s">
        <v>170</v>
      </c>
      <c r="G250" s="30">
        <v>0.9</v>
      </c>
      <c r="H250" s="5">
        <v>5</v>
      </c>
      <c r="I250" s="5" t="s">
        <v>768</v>
      </c>
    </row>
    <row r="251" spans="3:9">
      <c r="C251" s="20" t="s">
        <v>767</v>
      </c>
      <c r="D251" s="10"/>
      <c r="E251" s="10" t="s">
        <v>133</v>
      </c>
      <c r="F251" s="10" t="s">
        <v>558</v>
      </c>
      <c r="G251" s="30">
        <v>2.4</v>
      </c>
      <c r="H251" s="5">
        <v>5</v>
      </c>
      <c r="I251" s="5" t="s">
        <v>768</v>
      </c>
    </row>
    <row r="252" spans="3:9">
      <c r="C252" s="20" t="s">
        <v>562</v>
      </c>
      <c r="D252" s="10"/>
      <c r="E252" s="10" t="s">
        <v>558</v>
      </c>
      <c r="F252" s="10" t="s">
        <v>170</v>
      </c>
      <c r="G252" s="30">
        <v>4</v>
      </c>
      <c r="H252" s="5">
        <v>5</v>
      </c>
      <c r="I252" s="5" t="s">
        <v>768</v>
      </c>
    </row>
    <row r="253" spans="3:9">
      <c r="C253" s="20" t="s">
        <v>563</v>
      </c>
      <c r="D253" s="10" t="s">
        <v>564</v>
      </c>
      <c r="E253" s="10" t="s">
        <v>558</v>
      </c>
      <c r="F253" s="10" t="s">
        <v>565</v>
      </c>
      <c r="G253" s="30">
        <v>2.4</v>
      </c>
      <c r="H253" s="5">
        <v>5</v>
      </c>
      <c r="I253" s="5" t="s">
        <v>768</v>
      </c>
    </row>
    <row r="254" spans="3:9">
      <c r="C254" s="20" t="s">
        <v>566</v>
      </c>
      <c r="D254" s="10"/>
      <c r="E254" s="10" t="s">
        <v>567</v>
      </c>
      <c r="F254" s="10" t="s">
        <v>29</v>
      </c>
      <c r="G254" s="30">
        <v>0.8</v>
      </c>
      <c r="H254" s="5">
        <v>5</v>
      </c>
      <c r="I254" s="5" t="s">
        <v>768</v>
      </c>
    </row>
    <row r="255" spans="3:9">
      <c r="C255" s="20" t="s">
        <v>568</v>
      </c>
      <c r="D255" s="10"/>
      <c r="E255" s="10" t="s">
        <v>569</v>
      </c>
      <c r="F255" s="10" t="s">
        <v>570</v>
      </c>
      <c r="G255" s="30">
        <v>0.5</v>
      </c>
      <c r="H255" s="5">
        <v>5</v>
      </c>
      <c r="I255" s="5" t="s">
        <v>768</v>
      </c>
    </row>
    <row r="256" spans="3:9">
      <c r="C256" s="20" t="s">
        <v>571</v>
      </c>
      <c r="D256" s="10"/>
      <c r="E256" s="10" t="s">
        <v>572</v>
      </c>
      <c r="F256" s="10" t="s">
        <v>573</v>
      </c>
      <c r="G256" s="30">
        <v>1.1000000000000001</v>
      </c>
      <c r="H256" s="5">
        <v>5</v>
      </c>
      <c r="I256" s="5" t="s">
        <v>768</v>
      </c>
    </row>
    <row r="257" spans="3:9">
      <c r="C257" s="20" t="s">
        <v>574</v>
      </c>
      <c r="D257" s="10"/>
      <c r="E257" s="10" t="s">
        <v>575</v>
      </c>
      <c r="F257" s="10" t="s">
        <v>23</v>
      </c>
      <c r="G257" s="30">
        <v>1.2</v>
      </c>
      <c r="H257" s="5">
        <v>5</v>
      </c>
      <c r="I257" s="5" t="s">
        <v>768</v>
      </c>
    </row>
    <row r="258" spans="3:9">
      <c r="C258" s="20" t="s">
        <v>576</v>
      </c>
      <c r="D258" s="10"/>
      <c r="E258" s="10" t="s">
        <v>577</v>
      </c>
      <c r="F258" s="10" t="s">
        <v>578</v>
      </c>
      <c r="G258" s="30">
        <v>2.8</v>
      </c>
      <c r="H258" s="5">
        <v>5</v>
      </c>
      <c r="I258" s="5" t="s">
        <v>768</v>
      </c>
    </row>
    <row r="259" spans="3:9">
      <c r="C259" s="20" t="s">
        <v>579</v>
      </c>
      <c r="D259" s="10" t="s">
        <v>580</v>
      </c>
      <c r="E259" s="10" t="s">
        <v>581</v>
      </c>
      <c r="F259" s="10" t="s">
        <v>582</v>
      </c>
      <c r="G259" s="30">
        <v>4.5999999999999996</v>
      </c>
      <c r="H259" s="5">
        <v>5</v>
      </c>
      <c r="I259" s="5" t="s">
        <v>768</v>
      </c>
    </row>
    <row r="260" spans="3:9">
      <c r="C260" s="20" t="s">
        <v>583</v>
      </c>
      <c r="D260" s="10"/>
      <c r="E260" s="10" t="s">
        <v>121</v>
      </c>
      <c r="F260" s="10" t="s">
        <v>532</v>
      </c>
      <c r="G260" s="30">
        <v>4</v>
      </c>
      <c r="H260" s="5">
        <v>5</v>
      </c>
      <c r="I260" s="5" t="s">
        <v>768</v>
      </c>
    </row>
    <row r="261" spans="3:9">
      <c r="C261" s="20" t="s">
        <v>584</v>
      </c>
      <c r="D261" s="10" t="s">
        <v>585</v>
      </c>
      <c r="E261" s="10" t="s">
        <v>121</v>
      </c>
      <c r="F261" s="10" t="s">
        <v>336</v>
      </c>
      <c r="G261" s="30">
        <v>1.4</v>
      </c>
      <c r="H261" s="5">
        <v>5</v>
      </c>
      <c r="I261" s="5" t="s">
        <v>768</v>
      </c>
    </row>
    <row r="262" spans="3:9">
      <c r="C262" s="20" t="s">
        <v>587</v>
      </c>
      <c r="D262" s="10" t="s">
        <v>588</v>
      </c>
      <c r="E262" s="10" t="s">
        <v>586</v>
      </c>
      <c r="F262" s="10" t="s">
        <v>589</v>
      </c>
      <c r="G262" s="30">
        <v>2.9</v>
      </c>
      <c r="H262" s="5">
        <v>5</v>
      </c>
      <c r="I262" s="5" t="s">
        <v>768</v>
      </c>
    </row>
    <row r="263" spans="3:9">
      <c r="C263" s="20" t="s">
        <v>590</v>
      </c>
      <c r="D263" s="10"/>
      <c r="E263" s="10" t="s">
        <v>121</v>
      </c>
      <c r="F263" s="10" t="s">
        <v>29</v>
      </c>
      <c r="G263" s="30">
        <v>0.5</v>
      </c>
      <c r="H263" s="5">
        <v>5</v>
      </c>
      <c r="I263" s="5" t="s">
        <v>768</v>
      </c>
    </row>
    <row r="264" spans="3:9">
      <c r="C264" s="20" t="s">
        <v>591</v>
      </c>
      <c r="D264" s="10" t="s">
        <v>592</v>
      </c>
      <c r="E264" s="10" t="s">
        <v>121</v>
      </c>
      <c r="F264" s="10" t="s">
        <v>336</v>
      </c>
      <c r="G264" s="30">
        <v>1.7</v>
      </c>
      <c r="H264" s="5">
        <v>5</v>
      </c>
      <c r="I264" s="5" t="s">
        <v>768</v>
      </c>
    </row>
    <row r="265" spans="3:9">
      <c r="C265" s="20" t="s">
        <v>593</v>
      </c>
      <c r="D265" s="10" t="s">
        <v>594</v>
      </c>
      <c r="E265" s="10">
        <v>174</v>
      </c>
      <c r="F265" s="10" t="s">
        <v>595</v>
      </c>
      <c r="G265" s="30">
        <v>1.6</v>
      </c>
      <c r="H265" s="5">
        <v>5</v>
      </c>
      <c r="I265" s="5" t="s">
        <v>768</v>
      </c>
    </row>
    <row r="266" spans="3:9">
      <c r="C266" s="20" t="s">
        <v>596</v>
      </c>
      <c r="D266" s="10" t="s">
        <v>597</v>
      </c>
      <c r="E266" s="10" t="s">
        <v>598</v>
      </c>
      <c r="F266" s="10">
        <v>174</v>
      </c>
      <c r="G266" s="30">
        <v>1.6</v>
      </c>
      <c r="H266" s="5">
        <v>5</v>
      </c>
      <c r="I266" s="5" t="s">
        <v>768</v>
      </c>
    </row>
    <row r="267" spans="3:9">
      <c r="C267" s="20" t="s">
        <v>544</v>
      </c>
      <c r="D267" s="10" t="s">
        <v>599</v>
      </c>
      <c r="E267" s="10" t="s">
        <v>168</v>
      </c>
      <c r="F267" s="10" t="s">
        <v>121</v>
      </c>
      <c r="G267" s="30">
        <v>5.4</v>
      </c>
      <c r="H267" s="5">
        <v>5</v>
      </c>
      <c r="I267" s="5" t="s">
        <v>768</v>
      </c>
    </row>
    <row r="268" spans="3:9">
      <c r="C268" s="20" t="s">
        <v>600</v>
      </c>
      <c r="D268" s="10" t="s">
        <v>601</v>
      </c>
      <c r="E268" s="10">
        <v>141</v>
      </c>
      <c r="F268" s="10" t="s">
        <v>602</v>
      </c>
      <c r="G268" s="30">
        <v>2.87</v>
      </c>
      <c r="H268" s="5">
        <v>5</v>
      </c>
      <c r="I268" s="5" t="s">
        <v>768</v>
      </c>
    </row>
    <row r="269" spans="3:9">
      <c r="C269" s="20" t="s">
        <v>603</v>
      </c>
      <c r="D269" s="10" t="s">
        <v>604</v>
      </c>
      <c r="E269" s="10" t="s">
        <v>605</v>
      </c>
      <c r="F269" s="10" t="s">
        <v>606</v>
      </c>
      <c r="G269" s="30">
        <v>5.56</v>
      </c>
      <c r="H269" s="5">
        <v>5</v>
      </c>
      <c r="I269" s="5" t="s">
        <v>768</v>
      </c>
    </row>
    <row r="270" spans="3:9">
      <c r="C270" s="20" t="s">
        <v>607</v>
      </c>
      <c r="D270" s="10" t="s">
        <v>608</v>
      </c>
      <c r="E270" s="10" t="s">
        <v>602</v>
      </c>
      <c r="F270" s="10" t="s">
        <v>609</v>
      </c>
      <c r="G270" s="30">
        <v>4</v>
      </c>
      <c r="H270" s="5">
        <v>5</v>
      </c>
      <c r="I270" s="5" t="s">
        <v>768</v>
      </c>
    </row>
    <row r="271" spans="3:9">
      <c r="C271" s="20" t="s">
        <v>610</v>
      </c>
      <c r="D271" s="10" t="s">
        <v>611</v>
      </c>
      <c r="E271" s="10" t="s">
        <v>88</v>
      </c>
      <c r="F271" s="10" t="s">
        <v>602</v>
      </c>
      <c r="G271" s="30">
        <v>2.76</v>
      </c>
      <c r="H271" s="5">
        <v>5</v>
      </c>
      <c r="I271" s="5" t="s">
        <v>768</v>
      </c>
    </row>
    <row r="272" spans="3:9">
      <c r="C272" s="20" t="s">
        <v>612</v>
      </c>
      <c r="D272" s="10" t="s">
        <v>613</v>
      </c>
      <c r="E272" s="10" t="s">
        <v>614</v>
      </c>
      <c r="F272" s="10" t="s">
        <v>615</v>
      </c>
      <c r="G272" s="30">
        <v>2.7</v>
      </c>
      <c r="H272" s="5">
        <v>5</v>
      </c>
      <c r="I272" s="5" t="s">
        <v>768</v>
      </c>
    </row>
    <row r="273" spans="3:9">
      <c r="C273" s="20" t="s">
        <v>617</v>
      </c>
      <c r="D273" s="10" t="s">
        <v>618</v>
      </c>
      <c r="E273" s="10" t="s">
        <v>619</v>
      </c>
      <c r="F273" s="10" t="s">
        <v>620</v>
      </c>
      <c r="G273" s="30">
        <v>1.9</v>
      </c>
      <c r="H273" s="5">
        <v>5</v>
      </c>
      <c r="I273" s="5" t="s">
        <v>768</v>
      </c>
    </row>
    <row r="274" spans="3:9">
      <c r="C274" s="20" t="s">
        <v>621</v>
      </c>
      <c r="D274" s="10" t="s">
        <v>444</v>
      </c>
      <c r="E274" s="10" t="s">
        <v>622</v>
      </c>
      <c r="F274" s="10" t="s">
        <v>623</v>
      </c>
      <c r="G274" s="30">
        <v>1</v>
      </c>
      <c r="H274" s="5">
        <v>5</v>
      </c>
      <c r="I274" s="5" t="s">
        <v>768</v>
      </c>
    </row>
    <row r="275" spans="3:9">
      <c r="C275" s="20" t="s">
        <v>615</v>
      </c>
      <c r="D275" s="10"/>
      <c r="E275" s="10" t="s">
        <v>624</v>
      </c>
      <c r="F275" s="10" t="s">
        <v>602</v>
      </c>
      <c r="G275" s="30">
        <v>2.82</v>
      </c>
      <c r="H275" s="5">
        <v>5</v>
      </c>
      <c r="I275" s="5" t="s">
        <v>768</v>
      </c>
    </row>
    <row r="276" spans="3:9">
      <c r="C276" s="20" t="s">
        <v>625</v>
      </c>
      <c r="D276" s="10" t="s">
        <v>626</v>
      </c>
      <c r="E276" s="10" t="s">
        <v>616</v>
      </c>
      <c r="F276" s="10" t="s">
        <v>624</v>
      </c>
      <c r="G276" s="30">
        <v>5.1100000000000003</v>
      </c>
      <c r="H276" s="5">
        <v>5</v>
      </c>
      <c r="I276" s="5" t="s">
        <v>768</v>
      </c>
    </row>
    <row r="277" spans="3:9">
      <c r="C277" s="20" t="s">
        <v>627</v>
      </c>
      <c r="D277" s="10" t="s">
        <v>628</v>
      </c>
      <c r="E277" s="10" t="s">
        <v>629</v>
      </c>
      <c r="F277" s="10">
        <v>153</v>
      </c>
      <c r="G277" s="30">
        <v>2.44</v>
      </c>
      <c r="H277" s="5">
        <v>5</v>
      </c>
      <c r="I277" s="5" t="s">
        <v>768</v>
      </c>
    </row>
    <row r="278" spans="3:9">
      <c r="C278" s="20" t="s">
        <v>630</v>
      </c>
      <c r="D278" s="10" t="s">
        <v>631</v>
      </c>
      <c r="E278" s="10" t="s">
        <v>632</v>
      </c>
      <c r="F278" s="10" t="s">
        <v>619</v>
      </c>
      <c r="G278" s="30">
        <v>2.39</v>
      </c>
      <c r="H278" s="5">
        <v>5</v>
      </c>
      <c r="I278" s="5" t="s">
        <v>768</v>
      </c>
    </row>
    <row r="279" spans="3:9">
      <c r="C279" s="20" t="s">
        <v>633</v>
      </c>
      <c r="D279" s="10"/>
      <c r="E279" s="10" t="s">
        <v>634</v>
      </c>
      <c r="F279" s="10" t="s">
        <v>635</v>
      </c>
      <c r="G279" s="30">
        <v>1.96</v>
      </c>
      <c r="H279" s="5">
        <v>5</v>
      </c>
      <c r="I279" s="5" t="s">
        <v>768</v>
      </c>
    </row>
    <row r="280" spans="3:9">
      <c r="C280" s="20" t="s">
        <v>636</v>
      </c>
      <c r="D280" s="10"/>
      <c r="E280" s="10" t="s">
        <v>619</v>
      </c>
      <c r="F280" s="10" t="s">
        <v>630</v>
      </c>
      <c r="G280" s="30">
        <v>3.13</v>
      </c>
      <c r="H280" s="5">
        <v>5</v>
      </c>
      <c r="I280" s="5" t="s">
        <v>768</v>
      </c>
    </row>
    <row r="281" spans="3:9">
      <c r="C281" s="20" t="s">
        <v>637</v>
      </c>
      <c r="D281" s="10" t="s">
        <v>638</v>
      </c>
      <c r="E281" s="10" t="s">
        <v>619</v>
      </c>
      <c r="F281" s="10" t="s">
        <v>70</v>
      </c>
      <c r="G281" s="30">
        <v>2.1</v>
      </c>
      <c r="H281" s="5">
        <v>5</v>
      </c>
      <c r="I281" s="5" t="s">
        <v>768</v>
      </c>
    </row>
    <row r="282" spans="3:9">
      <c r="C282" s="20" t="s">
        <v>639</v>
      </c>
      <c r="D282" s="10" t="s">
        <v>640</v>
      </c>
      <c r="E282" s="10" t="s">
        <v>641</v>
      </c>
      <c r="F282" s="10" t="s">
        <v>642</v>
      </c>
      <c r="G282" s="30">
        <v>1.64</v>
      </c>
      <c r="H282" s="5">
        <v>5</v>
      </c>
      <c r="I282" s="5" t="s">
        <v>768</v>
      </c>
    </row>
    <row r="283" spans="3:9">
      <c r="C283" s="20" t="s">
        <v>643</v>
      </c>
      <c r="D283" s="10" t="s">
        <v>644</v>
      </c>
      <c r="E283" s="10" t="s">
        <v>619</v>
      </c>
      <c r="F283" s="10" t="s">
        <v>645</v>
      </c>
      <c r="G283" s="30">
        <v>4.2</v>
      </c>
      <c r="H283" s="5">
        <v>5</v>
      </c>
      <c r="I283" s="5" t="s">
        <v>768</v>
      </c>
    </row>
    <row r="284" spans="3:9">
      <c r="C284" s="20" t="s">
        <v>646</v>
      </c>
      <c r="D284" s="10" t="s">
        <v>647</v>
      </c>
      <c r="E284" s="10" t="s">
        <v>643</v>
      </c>
      <c r="F284" s="10" t="s">
        <v>642</v>
      </c>
      <c r="G284" s="30">
        <v>3.1</v>
      </c>
      <c r="H284" s="5">
        <v>5</v>
      </c>
      <c r="I284" s="5" t="s">
        <v>768</v>
      </c>
    </row>
    <row r="285" spans="3:9">
      <c r="C285" s="20" t="s">
        <v>648</v>
      </c>
      <c r="D285" s="10" t="s">
        <v>649</v>
      </c>
      <c r="E285" s="10" t="s">
        <v>650</v>
      </c>
      <c r="F285" s="10" t="s">
        <v>651</v>
      </c>
      <c r="G285" s="30">
        <v>8</v>
      </c>
      <c r="H285" s="5">
        <v>5</v>
      </c>
      <c r="I285" s="5" t="s">
        <v>768</v>
      </c>
    </row>
    <row r="286" spans="3:9">
      <c r="C286" s="20" t="s">
        <v>652</v>
      </c>
      <c r="D286" s="10" t="s">
        <v>653</v>
      </c>
      <c r="E286" s="10" t="s">
        <v>654</v>
      </c>
      <c r="F286" s="10" t="s">
        <v>655</v>
      </c>
      <c r="G286" s="30">
        <v>3.16</v>
      </c>
      <c r="H286" s="5">
        <v>5</v>
      </c>
      <c r="I286" s="5" t="s">
        <v>768</v>
      </c>
    </row>
    <row r="287" spans="3:9">
      <c r="C287" s="20" t="s">
        <v>656</v>
      </c>
      <c r="D287" s="10" t="s">
        <v>657</v>
      </c>
      <c r="E287" s="10" t="s">
        <v>546</v>
      </c>
      <c r="F287" s="10" t="s">
        <v>658</v>
      </c>
      <c r="G287" s="30">
        <v>6.48</v>
      </c>
      <c r="H287" s="5">
        <v>5</v>
      </c>
      <c r="I287" s="5" t="s">
        <v>768</v>
      </c>
    </row>
    <row r="288" spans="3:9">
      <c r="C288" s="20" t="s">
        <v>659</v>
      </c>
      <c r="D288" s="10" t="s">
        <v>660</v>
      </c>
      <c r="E288" s="10" t="s">
        <v>656</v>
      </c>
      <c r="F288" s="10" t="s">
        <v>661</v>
      </c>
      <c r="G288" s="30">
        <v>0.8</v>
      </c>
      <c r="H288" s="5">
        <v>5</v>
      </c>
      <c r="I288" s="5" t="s">
        <v>768</v>
      </c>
    </row>
    <row r="289" spans="3:9">
      <c r="C289" s="20" t="s">
        <v>662</v>
      </c>
      <c r="D289" s="10" t="s">
        <v>663</v>
      </c>
      <c r="E289" s="10" t="s">
        <v>664</v>
      </c>
      <c r="F289" s="10" t="s">
        <v>665</v>
      </c>
      <c r="G289" s="30">
        <v>3.31</v>
      </c>
      <c r="H289" s="5">
        <v>5</v>
      </c>
      <c r="I289" s="5" t="s">
        <v>768</v>
      </c>
    </row>
    <row r="290" spans="3:9">
      <c r="C290" s="20" t="s">
        <v>666</v>
      </c>
      <c r="D290" s="10" t="s">
        <v>667</v>
      </c>
      <c r="E290" s="10" t="s">
        <v>88</v>
      </c>
      <c r="F290" s="10" t="s">
        <v>602</v>
      </c>
      <c r="G290" s="30">
        <v>5.88</v>
      </c>
      <c r="H290" s="5">
        <v>5</v>
      </c>
      <c r="I290" s="5" t="s">
        <v>768</v>
      </c>
    </row>
    <row r="291" spans="3:9">
      <c r="C291" s="20">
        <v>142</v>
      </c>
      <c r="D291" s="10" t="s">
        <v>668</v>
      </c>
      <c r="E291" s="10" t="s">
        <v>669</v>
      </c>
      <c r="F291" s="10" t="s">
        <v>670</v>
      </c>
      <c r="G291" s="30">
        <v>5.75</v>
      </c>
      <c r="H291" s="5">
        <v>5</v>
      </c>
      <c r="I291" s="5" t="s">
        <v>768</v>
      </c>
    </row>
    <row r="292" spans="3:9">
      <c r="C292" s="20" t="s">
        <v>672</v>
      </c>
      <c r="D292" s="10" t="s">
        <v>673</v>
      </c>
      <c r="E292" s="10" t="s">
        <v>671</v>
      </c>
      <c r="F292" s="10" t="s">
        <v>674</v>
      </c>
      <c r="G292" s="30">
        <v>7.93</v>
      </c>
      <c r="H292" s="5">
        <v>5</v>
      </c>
      <c r="I292" s="5" t="s">
        <v>768</v>
      </c>
    </row>
    <row r="293" spans="3:9">
      <c r="C293" s="20" t="s">
        <v>675</v>
      </c>
      <c r="D293" s="10" t="s">
        <v>676</v>
      </c>
      <c r="E293" s="10" t="s">
        <v>50</v>
      </c>
      <c r="F293" s="10" t="s">
        <v>677</v>
      </c>
      <c r="G293" s="30">
        <v>4.68</v>
      </c>
      <c r="H293" s="5">
        <v>5</v>
      </c>
      <c r="I293" s="5" t="s">
        <v>768</v>
      </c>
    </row>
    <row r="294" spans="3:9">
      <c r="C294" s="20">
        <v>145</v>
      </c>
      <c r="D294" s="10" t="s">
        <v>678</v>
      </c>
      <c r="E294" s="10" t="s">
        <v>679</v>
      </c>
      <c r="F294" s="10" t="s">
        <v>680</v>
      </c>
      <c r="G294" s="30">
        <v>4.92</v>
      </c>
      <c r="H294" s="5">
        <v>5</v>
      </c>
      <c r="I294" s="5" t="s">
        <v>768</v>
      </c>
    </row>
    <row r="295" spans="3:9">
      <c r="C295" s="20" t="s">
        <v>681</v>
      </c>
      <c r="D295" s="10" t="s">
        <v>682</v>
      </c>
      <c r="E295" s="10" t="s">
        <v>50</v>
      </c>
      <c r="F295" s="10" t="s">
        <v>683</v>
      </c>
      <c r="G295" s="30">
        <v>2.1</v>
      </c>
      <c r="H295" s="5">
        <v>5</v>
      </c>
      <c r="I295" s="5" t="s">
        <v>768</v>
      </c>
    </row>
    <row r="296" spans="3:9">
      <c r="C296" s="20" t="s">
        <v>684</v>
      </c>
      <c r="D296" s="10" t="s">
        <v>685</v>
      </c>
      <c r="E296" s="10" t="s">
        <v>669</v>
      </c>
      <c r="F296" s="10" t="s">
        <v>186</v>
      </c>
      <c r="G296" s="30">
        <v>3.8</v>
      </c>
      <c r="H296" s="5">
        <v>5</v>
      </c>
      <c r="I296" s="5" t="s">
        <v>768</v>
      </c>
    </row>
    <row r="297" spans="3:9">
      <c r="C297" s="20">
        <v>141</v>
      </c>
      <c r="D297" s="10" t="s">
        <v>686</v>
      </c>
      <c r="E297" s="10" t="s">
        <v>687</v>
      </c>
      <c r="F297" s="10" t="s">
        <v>688</v>
      </c>
      <c r="G297" s="30">
        <v>7.6</v>
      </c>
      <c r="H297" s="5">
        <v>5</v>
      </c>
      <c r="I297" s="5" t="s">
        <v>768</v>
      </c>
    </row>
    <row r="298" spans="3:9">
      <c r="C298" s="20" t="s">
        <v>689</v>
      </c>
      <c r="D298" s="10" t="s">
        <v>690</v>
      </c>
      <c r="E298" s="10" t="s">
        <v>669</v>
      </c>
      <c r="F298" s="10" t="s">
        <v>679</v>
      </c>
      <c r="G298" s="30">
        <v>4.3</v>
      </c>
      <c r="H298" s="5">
        <v>5</v>
      </c>
      <c r="I298" s="5" t="s">
        <v>768</v>
      </c>
    </row>
    <row r="299" spans="3:9">
      <c r="C299" s="20" t="s">
        <v>691</v>
      </c>
      <c r="D299" s="10" t="s">
        <v>692</v>
      </c>
      <c r="E299" s="10" t="s">
        <v>671</v>
      </c>
      <c r="F299" s="10" t="s">
        <v>693</v>
      </c>
      <c r="G299" s="30">
        <v>3</v>
      </c>
      <c r="H299" s="5">
        <v>5</v>
      </c>
      <c r="I299" s="5" t="s">
        <v>768</v>
      </c>
    </row>
    <row r="300" spans="3:9">
      <c r="C300" s="20" t="s">
        <v>694</v>
      </c>
      <c r="D300" s="10" t="s">
        <v>695</v>
      </c>
      <c r="E300" s="10" t="s">
        <v>669</v>
      </c>
      <c r="F300" s="10" t="s">
        <v>696</v>
      </c>
      <c r="G300" s="30">
        <v>2.96</v>
      </c>
      <c r="H300" s="5">
        <v>5</v>
      </c>
      <c r="I300" s="5" t="s">
        <v>768</v>
      </c>
    </row>
    <row r="301" spans="3:9">
      <c r="C301" s="20">
        <v>153</v>
      </c>
      <c r="D301" s="10" t="s">
        <v>697</v>
      </c>
      <c r="E301" s="10" t="s">
        <v>669</v>
      </c>
      <c r="F301" s="10" t="s">
        <v>698</v>
      </c>
      <c r="G301" s="30">
        <v>5.36</v>
      </c>
      <c r="H301" s="5">
        <v>5</v>
      </c>
      <c r="I301" s="5" t="s">
        <v>768</v>
      </c>
    </row>
    <row r="302" spans="3:9">
      <c r="C302" s="20" t="s">
        <v>699</v>
      </c>
      <c r="D302" s="10" t="s">
        <v>700</v>
      </c>
      <c r="E302" s="10" t="s">
        <v>701</v>
      </c>
      <c r="F302" s="10" t="s">
        <v>701</v>
      </c>
      <c r="G302" s="30">
        <v>4.96</v>
      </c>
      <c r="H302" s="5">
        <v>5</v>
      </c>
      <c r="I302" s="5" t="s">
        <v>768</v>
      </c>
    </row>
    <row r="303" spans="3:9">
      <c r="C303" s="20" t="s">
        <v>702</v>
      </c>
      <c r="D303" s="10" t="s">
        <v>703</v>
      </c>
      <c r="E303" s="10" t="s">
        <v>669</v>
      </c>
      <c r="F303" s="10" t="s">
        <v>704</v>
      </c>
      <c r="G303" s="30">
        <v>3.8</v>
      </c>
      <c r="H303" s="5">
        <v>5</v>
      </c>
      <c r="I303" s="5" t="s">
        <v>768</v>
      </c>
    </row>
    <row r="304" spans="3:9">
      <c r="C304" s="20" t="s">
        <v>705</v>
      </c>
      <c r="D304" s="10" t="s">
        <v>706</v>
      </c>
      <c r="E304" s="10" t="s">
        <v>669</v>
      </c>
      <c r="F304" s="10" t="s">
        <v>29</v>
      </c>
      <c r="G304" s="30">
        <v>2.2000000000000002</v>
      </c>
      <c r="H304" s="5">
        <v>5</v>
      </c>
      <c r="I304" s="5" t="s">
        <v>768</v>
      </c>
    </row>
    <row r="305" spans="3:9">
      <c r="C305" s="20" t="s">
        <v>32</v>
      </c>
      <c r="D305" s="10" t="s">
        <v>707</v>
      </c>
      <c r="E305" s="10" t="s">
        <v>619</v>
      </c>
      <c r="F305" s="10" t="s">
        <v>708</v>
      </c>
      <c r="G305" s="30">
        <v>3.41</v>
      </c>
      <c r="H305" s="5">
        <v>5</v>
      </c>
      <c r="I305" s="5" t="s">
        <v>768</v>
      </c>
    </row>
    <row r="306" spans="3:9">
      <c r="C306" s="20" t="s">
        <v>709</v>
      </c>
      <c r="D306" s="10" t="s">
        <v>710</v>
      </c>
      <c r="E306" s="10" t="s">
        <v>30</v>
      </c>
      <c r="F306" s="10" t="s">
        <v>708</v>
      </c>
      <c r="G306" s="30">
        <v>2.4300000000000002</v>
      </c>
      <c r="H306" s="5">
        <v>5</v>
      </c>
      <c r="I306" s="5" t="s">
        <v>768</v>
      </c>
    </row>
    <row r="307" spans="3:9">
      <c r="C307" s="20" t="s">
        <v>711</v>
      </c>
      <c r="D307" s="10" t="s">
        <v>712</v>
      </c>
      <c r="E307" s="10" t="s">
        <v>713</v>
      </c>
      <c r="F307" s="10" t="s">
        <v>714</v>
      </c>
      <c r="G307" s="30">
        <v>4</v>
      </c>
      <c r="H307" s="5">
        <v>5</v>
      </c>
      <c r="I307" s="5" t="s">
        <v>768</v>
      </c>
    </row>
    <row r="308" spans="3:9">
      <c r="C308" s="20">
        <v>159</v>
      </c>
      <c r="D308" s="10" t="s">
        <v>715</v>
      </c>
      <c r="E308" s="10" t="s">
        <v>716</v>
      </c>
      <c r="F308" s="10" t="s">
        <v>168</v>
      </c>
      <c r="G308" s="30">
        <v>4.2</v>
      </c>
      <c r="H308" s="5">
        <v>5</v>
      </c>
      <c r="I308" s="5" t="s">
        <v>768</v>
      </c>
    </row>
    <row r="309" spans="3:9">
      <c r="C309" s="20" t="s">
        <v>717</v>
      </c>
      <c r="D309" s="10"/>
      <c r="E309" s="10" t="s">
        <v>704</v>
      </c>
      <c r="F309" s="10" t="s">
        <v>168</v>
      </c>
      <c r="G309" s="30">
        <v>1.78</v>
      </c>
      <c r="H309" s="5">
        <v>5</v>
      </c>
      <c r="I309" s="5" t="s">
        <v>768</v>
      </c>
    </row>
    <row r="310" spans="3:9">
      <c r="C310" s="20">
        <v>124</v>
      </c>
      <c r="D310" s="10" t="s">
        <v>718</v>
      </c>
      <c r="E310" s="10" t="s">
        <v>670</v>
      </c>
      <c r="F310" s="10" t="s">
        <v>116</v>
      </c>
      <c r="G310" s="30">
        <v>3</v>
      </c>
      <c r="H310" s="5">
        <v>5</v>
      </c>
      <c r="I310" s="5" t="s">
        <v>768</v>
      </c>
    </row>
    <row r="311" spans="3:9">
      <c r="C311" s="20" t="s">
        <v>719</v>
      </c>
      <c r="D311" s="10"/>
      <c r="E311" s="10" t="s">
        <v>117</v>
      </c>
      <c r="F311" s="10" t="s">
        <v>29</v>
      </c>
      <c r="G311" s="30">
        <v>2</v>
      </c>
      <c r="H311" s="5">
        <v>5</v>
      </c>
      <c r="I311" s="5" t="s">
        <v>768</v>
      </c>
    </row>
    <row r="312" spans="3:9">
      <c r="C312" s="20">
        <v>136</v>
      </c>
      <c r="D312" s="10" t="s">
        <v>720</v>
      </c>
      <c r="E312" s="10" t="s">
        <v>116</v>
      </c>
      <c r="F312" s="10" t="s">
        <v>117</v>
      </c>
      <c r="G312" s="30">
        <v>5.2</v>
      </c>
      <c r="H312" s="5">
        <v>5</v>
      </c>
      <c r="I312" s="5" t="s">
        <v>768</v>
      </c>
    </row>
    <row r="313" spans="3:9">
      <c r="C313" s="20" t="s">
        <v>721</v>
      </c>
      <c r="D313" s="10" t="s">
        <v>722</v>
      </c>
      <c r="E313" s="10" t="s">
        <v>117</v>
      </c>
      <c r="F313" s="10" t="s">
        <v>723</v>
      </c>
      <c r="G313" s="30">
        <v>2.87</v>
      </c>
      <c r="H313" s="5">
        <v>5</v>
      </c>
      <c r="I313" s="5" t="s">
        <v>768</v>
      </c>
    </row>
    <row r="314" spans="3:9">
      <c r="C314" s="20" t="s">
        <v>724</v>
      </c>
      <c r="D314" s="10" t="s">
        <v>725</v>
      </c>
      <c r="E314" s="10" t="s">
        <v>726</v>
      </c>
      <c r="F314" s="10" t="s">
        <v>727</v>
      </c>
      <c r="G314" s="30">
        <v>1.4</v>
      </c>
      <c r="H314" s="5">
        <v>5</v>
      </c>
      <c r="I314" s="5" t="s">
        <v>768</v>
      </c>
    </row>
    <row r="315" spans="3:9">
      <c r="C315" s="20" t="s">
        <v>728</v>
      </c>
      <c r="D315" s="10"/>
      <c r="E315" s="10" t="s">
        <v>729</v>
      </c>
      <c r="F315" s="10" t="s">
        <v>730</v>
      </c>
      <c r="G315" s="30">
        <v>0.9</v>
      </c>
      <c r="H315" s="5">
        <v>5</v>
      </c>
      <c r="I315" s="5" t="s">
        <v>768</v>
      </c>
    </row>
    <row r="316" spans="3:9">
      <c r="C316" s="20" t="s">
        <v>729</v>
      </c>
      <c r="D316" s="10" t="s">
        <v>731</v>
      </c>
      <c r="E316" s="10" t="s">
        <v>679</v>
      </c>
      <c r="F316" s="10" t="s">
        <v>727</v>
      </c>
      <c r="G316" s="30">
        <v>1.3</v>
      </c>
      <c r="H316" s="5">
        <v>5</v>
      </c>
      <c r="I316" s="5" t="s">
        <v>768</v>
      </c>
    </row>
    <row r="317" spans="3:9">
      <c r="C317" s="20" t="s">
        <v>732</v>
      </c>
      <c r="D317" s="10" t="s">
        <v>733</v>
      </c>
      <c r="E317" s="10" t="s">
        <v>734</v>
      </c>
      <c r="F317" s="10"/>
      <c r="G317" s="30">
        <v>1.4</v>
      </c>
      <c r="H317" s="5">
        <v>5</v>
      </c>
      <c r="I317" s="5" t="s">
        <v>768</v>
      </c>
    </row>
    <row r="318" spans="3:9">
      <c r="C318" s="20" t="s">
        <v>735</v>
      </c>
      <c r="D318" s="10"/>
      <c r="E318" s="10" t="s">
        <v>726</v>
      </c>
      <c r="F318" s="10" t="s">
        <v>679</v>
      </c>
      <c r="G318" s="30">
        <v>0.76</v>
      </c>
      <c r="H318" s="5">
        <v>5</v>
      </c>
      <c r="I318" s="5" t="s">
        <v>768</v>
      </c>
    </row>
    <row r="319" spans="3:9">
      <c r="C319" s="20" t="s">
        <v>736</v>
      </c>
      <c r="D319" s="10" t="s">
        <v>737</v>
      </c>
      <c r="E319" s="10" t="s">
        <v>726</v>
      </c>
      <c r="F319" s="10" t="s">
        <v>738</v>
      </c>
      <c r="G319" s="30">
        <v>2.2999999999999998</v>
      </c>
      <c r="H319" s="5">
        <v>5</v>
      </c>
      <c r="I319" s="5" t="s">
        <v>768</v>
      </c>
    </row>
    <row r="320" spans="3:9">
      <c r="C320" s="20" t="s">
        <v>739</v>
      </c>
      <c r="D320" s="10" t="s">
        <v>740</v>
      </c>
      <c r="E320" s="10" t="s">
        <v>679</v>
      </c>
      <c r="F320" s="10" t="s">
        <v>741</v>
      </c>
      <c r="G320" s="30">
        <v>1</v>
      </c>
      <c r="H320" s="5">
        <v>5</v>
      </c>
      <c r="I320" s="5" t="s">
        <v>768</v>
      </c>
    </row>
    <row r="321" spans="3:9">
      <c r="C321" s="20" t="s">
        <v>742</v>
      </c>
      <c r="D321" s="10" t="s">
        <v>743</v>
      </c>
      <c r="E321" s="10" t="s">
        <v>88</v>
      </c>
      <c r="F321" s="10" t="s">
        <v>744</v>
      </c>
      <c r="G321" s="30">
        <v>0.7</v>
      </c>
      <c r="H321" s="5">
        <v>5</v>
      </c>
      <c r="I321" s="5" t="s">
        <v>768</v>
      </c>
    </row>
    <row r="322" spans="3:9">
      <c r="C322" s="20" t="s">
        <v>745</v>
      </c>
      <c r="D322" s="10"/>
      <c r="E322" s="10" t="s">
        <v>116</v>
      </c>
      <c r="F322" s="10" t="s">
        <v>340</v>
      </c>
      <c r="G322" s="30">
        <v>1</v>
      </c>
      <c r="H322" s="5">
        <v>5</v>
      </c>
      <c r="I322" s="5" t="s">
        <v>768</v>
      </c>
    </row>
    <row r="323" spans="3:9">
      <c r="C323" s="20" t="s">
        <v>746</v>
      </c>
      <c r="D323" s="10" t="s">
        <v>747</v>
      </c>
      <c r="E323" s="10" t="s">
        <v>748</v>
      </c>
      <c r="F323" s="10" t="s">
        <v>340</v>
      </c>
      <c r="G323" s="30">
        <v>1</v>
      </c>
      <c r="H323" s="5">
        <v>5</v>
      </c>
      <c r="I323" s="5" t="s">
        <v>768</v>
      </c>
    </row>
    <row r="324" spans="3:9">
      <c r="C324" s="20" t="s">
        <v>749</v>
      </c>
      <c r="D324" s="10" t="s">
        <v>750</v>
      </c>
      <c r="E324" s="10" t="s">
        <v>116</v>
      </c>
      <c r="F324" s="10">
        <v>136</v>
      </c>
      <c r="G324" s="30">
        <v>2.96</v>
      </c>
      <c r="H324" s="5">
        <v>5</v>
      </c>
      <c r="I324" s="5" t="s">
        <v>768</v>
      </c>
    </row>
    <row r="325" spans="3:9">
      <c r="C325" s="20" t="s">
        <v>751</v>
      </c>
      <c r="D325" s="10"/>
      <c r="E325" s="10" t="s">
        <v>116</v>
      </c>
      <c r="F325" s="10" t="s">
        <v>340</v>
      </c>
      <c r="G325" s="30">
        <v>1.5</v>
      </c>
      <c r="H325" s="5">
        <v>5</v>
      </c>
      <c r="I325" s="5" t="s">
        <v>768</v>
      </c>
    </row>
    <row r="326" spans="3:9">
      <c r="C326" s="20" t="s">
        <v>752</v>
      </c>
      <c r="D326" s="10" t="s">
        <v>753</v>
      </c>
      <c r="E326" s="10" t="s">
        <v>619</v>
      </c>
      <c r="F326" s="10" t="s">
        <v>116</v>
      </c>
      <c r="G326" s="30">
        <v>3.41</v>
      </c>
      <c r="H326" s="5">
        <v>5</v>
      </c>
      <c r="I326" s="5" t="s">
        <v>768</v>
      </c>
    </row>
    <row r="327" spans="3:9">
      <c r="C327" s="20" t="s">
        <v>754</v>
      </c>
      <c r="D327" s="10"/>
      <c r="E327" s="10" t="s">
        <v>619</v>
      </c>
      <c r="F327" s="10" t="s">
        <v>755</v>
      </c>
      <c r="G327" s="30">
        <v>1.95</v>
      </c>
      <c r="H327" s="5">
        <v>5</v>
      </c>
      <c r="I327" s="5" t="s">
        <v>768</v>
      </c>
    </row>
    <row r="328" spans="3:9">
      <c r="C328" s="20" t="s">
        <v>756</v>
      </c>
      <c r="D328" s="10"/>
      <c r="E328" s="10" t="s">
        <v>116</v>
      </c>
      <c r="F328" s="10" t="s">
        <v>757</v>
      </c>
      <c r="G328" s="30">
        <v>1</v>
      </c>
      <c r="H328" s="5">
        <v>5</v>
      </c>
      <c r="I328" s="5" t="s">
        <v>768</v>
      </c>
    </row>
    <row r="329" spans="3:9">
      <c r="C329" s="20" t="s">
        <v>758</v>
      </c>
      <c r="D329" s="10" t="s">
        <v>759</v>
      </c>
      <c r="E329" s="10" t="s">
        <v>117</v>
      </c>
      <c r="F329" s="10"/>
      <c r="G329" s="30">
        <v>3.34</v>
      </c>
      <c r="H329" s="5">
        <v>5</v>
      </c>
      <c r="I329" s="5" t="s">
        <v>768</v>
      </c>
    </row>
    <row r="330" spans="3:9">
      <c r="C330" s="20">
        <v>191</v>
      </c>
      <c r="D330" s="10"/>
      <c r="E330" s="10" t="s">
        <v>116</v>
      </c>
      <c r="F330" s="10" t="s">
        <v>218</v>
      </c>
      <c r="G330" s="30">
        <v>1.7</v>
      </c>
      <c r="H330" s="5">
        <v>5</v>
      </c>
      <c r="I330" s="5" t="s">
        <v>768</v>
      </c>
    </row>
    <row r="331" spans="3:9">
      <c r="C331" s="20" t="s">
        <v>760</v>
      </c>
      <c r="D331" s="10" t="s">
        <v>761</v>
      </c>
      <c r="E331" s="10" t="s">
        <v>88</v>
      </c>
      <c r="F331" s="10" t="s">
        <v>602</v>
      </c>
      <c r="G331" s="30">
        <v>8.7100000000000009</v>
      </c>
      <c r="H331" s="5">
        <v>5</v>
      </c>
      <c r="I331" s="5" t="s">
        <v>768</v>
      </c>
    </row>
    <row r="332" spans="3:9">
      <c r="G332" s="26">
        <f>SUM(G8:G331)</f>
        <v>1100.7400000000002</v>
      </c>
    </row>
  </sheetData>
  <mergeCells count="2">
    <mergeCell ref="C2:I2"/>
    <mergeCell ref="C6:H6"/>
  </mergeCells>
  <pageMargins left="0.70866141732283472" right="0.70866141732283472" top="0.74803149606299213" bottom="0.74803149606299213" header="0.31496062992125984" footer="0.31496062992125984"/>
  <pageSetup scale="57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mdelossantos</dc:creator>
  <cp:lastModifiedBy>Usuario</cp:lastModifiedBy>
  <cp:lastPrinted>2015-12-10T19:09:53Z</cp:lastPrinted>
  <dcterms:created xsi:type="dcterms:W3CDTF">2015-12-04T12:30:00Z</dcterms:created>
  <dcterms:modified xsi:type="dcterms:W3CDTF">2016-12-01T11:41:56Z</dcterms:modified>
</cp:coreProperties>
</file>